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3256" windowHeight="10044"/>
  </bookViews>
  <sheets>
    <sheet name="прил.2" sheetId="5" r:id="rId1"/>
    <sheet name="прил.3" sheetId="4" r:id="rId2"/>
  </sheets>
  <definedNames>
    <definedName name="_xlnm._FilterDatabase" localSheetId="0" hidden="1">прил.2!$B$9:$B$155</definedName>
    <definedName name="_xlnm._FilterDatabase" localSheetId="1" hidden="1">прил.3!$B$9:$B$154</definedName>
  </definedNames>
  <calcPr calcId="124519"/>
</workbook>
</file>

<file path=xl/calcChain.xml><?xml version="1.0" encoding="utf-8"?>
<calcChain xmlns="http://schemas.openxmlformats.org/spreadsheetml/2006/main">
  <c r="C155" i="5"/>
  <c r="C154" s="1"/>
  <c r="C151"/>
  <c r="C149"/>
  <c r="C148"/>
  <c r="C145"/>
  <c r="C144" s="1"/>
  <c r="C143"/>
  <c r="C142"/>
  <c r="C140"/>
  <c r="C139"/>
  <c r="C138" s="1"/>
  <c r="C137"/>
  <c r="C134"/>
  <c r="C133" s="1"/>
  <c r="C131"/>
  <c r="C129"/>
  <c r="C127"/>
  <c r="C125"/>
  <c r="C123"/>
  <c r="C121"/>
  <c r="C120"/>
  <c r="C119"/>
  <c r="C118"/>
  <c r="C117"/>
  <c r="C115"/>
  <c r="C112"/>
  <c r="C108"/>
  <c r="C107"/>
  <c r="C105"/>
  <c r="C102"/>
  <c r="C101"/>
  <c r="C99" s="1"/>
  <c r="C97"/>
  <c r="C95"/>
  <c r="C92"/>
  <c r="C89"/>
  <c r="C88"/>
  <c r="C87"/>
  <c r="C86"/>
  <c r="C85"/>
  <c r="C83"/>
  <c r="C82"/>
  <c r="C81"/>
  <c r="C80"/>
  <c r="C79"/>
  <c r="C78"/>
  <c r="C77"/>
  <c r="C75"/>
  <c r="C74"/>
  <c r="C73"/>
  <c r="C72"/>
  <c r="C71"/>
  <c r="C68"/>
  <c r="C67"/>
  <c r="C65"/>
  <c r="C61"/>
  <c r="C55"/>
  <c r="C49"/>
  <c r="C47"/>
  <c r="C43"/>
  <c r="C40"/>
  <c r="C39"/>
  <c r="C37"/>
  <c r="C35"/>
  <c r="C33"/>
  <c r="C31"/>
  <c r="C26"/>
  <c r="C25"/>
  <c r="C22"/>
  <c r="C21"/>
  <c r="C17"/>
  <c r="C15"/>
  <c r="C14"/>
  <c r="C13" s="1"/>
  <c r="C12" l="1"/>
  <c r="C136"/>
  <c r="C135" s="1"/>
  <c r="C20"/>
  <c r="C24"/>
  <c r="C30"/>
  <c r="C32"/>
  <c r="C34"/>
  <c r="C42"/>
  <c r="C46"/>
  <c r="C48"/>
  <c r="C52"/>
  <c r="C60"/>
  <c r="C64"/>
  <c r="C66"/>
  <c r="C70"/>
  <c r="C94"/>
  <c r="C96"/>
  <c r="C104"/>
  <c r="C114"/>
  <c r="C116"/>
  <c r="C147"/>
  <c r="C153"/>
  <c r="D133" i="4"/>
  <c r="C133"/>
  <c r="D138"/>
  <c r="C138"/>
  <c r="C146" i="5" l="1"/>
  <c r="C91"/>
  <c r="C59"/>
  <c r="C41"/>
  <c r="C111"/>
  <c r="C69"/>
  <c r="C63"/>
  <c r="C51"/>
  <c r="C45"/>
  <c r="C29"/>
  <c r="C19"/>
  <c r="D153" i="4"/>
  <c r="C153"/>
  <c r="D152"/>
  <c r="C152"/>
  <c r="D150"/>
  <c r="C150"/>
  <c r="D148"/>
  <c r="C148"/>
  <c r="D146"/>
  <c r="C146"/>
  <c r="D145"/>
  <c r="C145"/>
  <c r="D144"/>
  <c r="C144"/>
  <c r="D143"/>
  <c r="C143"/>
  <c r="D141"/>
  <c r="C141"/>
  <c r="D139"/>
  <c r="C139"/>
  <c r="D137"/>
  <c r="C137"/>
  <c r="D135"/>
  <c r="C135"/>
  <c r="D134"/>
  <c r="C134"/>
  <c r="D132"/>
  <c r="C132"/>
  <c r="D130"/>
  <c r="C130"/>
  <c r="D128"/>
  <c r="C128"/>
  <c r="D126"/>
  <c r="C126"/>
  <c r="D124"/>
  <c r="C124"/>
  <c r="D122"/>
  <c r="C122"/>
  <c r="D120"/>
  <c r="C120"/>
  <c r="D119"/>
  <c r="D118"/>
  <c r="C118"/>
  <c r="D117"/>
  <c r="D111" s="1"/>
  <c r="D110" s="1"/>
  <c r="D115"/>
  <c r="C115"/>
  <c r="D113"/>
  <c r="C113"/>
  <c r="D112"/>
  <c r="C112"/>
  <c r="D108"/>
  <c r="C108"/>
  <c r="D106"/>
  <c r="C106"/>
  <c r="D105"/>
  <c r="C105"/>
  <c r="D103"/>
  <c r="C103"/>
  <c r="D100"/>
  <c r="C100"/>
  <c r="D98"/>
  <c r="C98"/>
  <c r="D97"/>
  <c r="C97"/>
  <c r="D95"/>
  <c r="C95"/>
  <c r="D93"/>
  <c r="C93"/>
  <c r="D92"/>
  <c r="C92"/>
  <c r="D90"/>
  <c r="C90"/>
  <c r="D88"/>
  <c r="C88"/>
  <c r="D86"/>
  <c r="C86"/>
  <c r="D84"/>
  <c r="C84"/>
  <c r="D82"/>
  <c r="C82"/>
  <c r="D80"/>
  <c r="C80"/>
  <c r="D78"/>
  <c r="C78"/>
  <c r="D76"/>
  <c r="C76"/>
  <c r="D74"/>
  <c r="C74"/>
  <c r="D72"/>
  <c r="C72"/>
  <c r="D71"/>
  <c r="C71"/>
  <c r="D70"/>
  <c r="C70"/>
  <c r="D68"/>
  <c r="C68"/>
  <c r="D67"/>
  <c r="C67"/>
  <c r="D65"/>
  <c r="C65"/>
  <c r="D64"/>
  <c r="C64"/>
  <c r="D63"/>
  <c r="C63"/>
  <c r="D62"/>
  <c r="C62"/>
  <c r="D61"/>
  <c r="C61"/>
  <c r="D60"/>
  <c r="C60"/>
  <c r="D59"/>
  <c r="C59"/>
  <c r="D56"/>
  <c r="C56"/>
  <c r="D53"/>
  <c r="C53"/>
  <c r="D52"/>
  <c r="C52"/>
  <c r="D50"/>
  <c r="C50"/>
  <c r="D49"/>
  <c r="C49"/>
  <c r="D48"/>
  <c r="C48"/>
  <c r="D47"/>
  <c r="C47"/>
  <c r="D46"/>
  <c r="C46"/>
  <c r="D45"/>
  <c r="C45"/>
  <c r="D43"/>
  <c r="C43"/>
  <c r="D42"/>
  <c r="C42"/>
  <c r="D40"/>
  <c r="C40"/>
  <c r="D38"/>
  <c r="C38"/>
  <c r="D35"/>
  <c r="C35"/>
  <c r="D33"/>
  <c r="C33"/>
  <c r="D31"/>
  <c r="C31"/>
  <c r="D30"/>
  <c r="C30"/>
  <c r="D29"/>
  <c r="C29"/>
  <c r="D27"/>
  <c r="C27"/>
  <c r="D25"/>
  <c r="C25"/>
  <c r="D23"/>
  <c r="C23"/>
  <c r="D21"/>
  <c r="C21"/>
  <c r="D20"/>
  <c r="C20"/>
  <c r="D19"/>
  <c r="C19"/>
  <c r="D14"/>
  <c r="C14"/>
  <c r="D13"/>
  <c r="C13"/>
  <c r="D12"/>
  <c r="C12"/>
  <c r="D11" l="1"/>
  <c r="C117"/>
  <c r="C111" s="1"/>
  <c r="C110" s="1"/>
  <c r="C11" s="1"/>
  <c r="C18" i="5"/>
  <c r="C28"/>
  <c r="C44"/>
  <c r="C62"/>
  <c r="C110"/>
  <c r="C58"/>
  <c r="C109" l="1"/>
  <c r="C11"/>
  <c r="C10" l="1"/>
</calcChain>
</file>

<file path=xl/sharedStrings.xml><?xml version="1.0" encoding="utf-8"?>
<sst xmlns="http://schemas.openxmlformats.org/spreadsheetml/2006/main" count="602" uniqueCount="307">
  <si>
    <t xml:space="preserve">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</si>
  <si>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к решению Думы МО "Нукутский район"</t>
  </si>
  <si>
    <t xml:space="preserve">                                                                                                                         "О бюджете муниципального образования </t>
  </si>
  <si>
    <t xml:space="preserve">                                                                                                                         "Нукутский район" на 2021 год и на</t>
  </si>
  <si>
    <t xml:space="preserve">                                                                                                                         плановый период 2022 и 2023 годов</t>
  </si>
  <si>
    <t xml:space="preserve">                                                                                                                         от  ____ декабря 2020 г. № ____</t>
  </si>
  <si>
    <t>Прогнозируемые доходы муниципального образования "Нукутский район" на 2021 год</t>
  </si>
  <si>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</si>
  <si>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</si>
  <si>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</si>
  <si>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</si>
  <si>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</si>
  <si>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</si>
  <si>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</si>
  <si>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</si>
  <si>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</si>
  <si>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</si>
  <si>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</si>
  <si>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</si>
  <si>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</si>
  <si>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</si>
  <si>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</si>
  <si>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</si>
  <si>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</si>
  <si>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</si>
  <si>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</si>
  <si>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</si>
  <si>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</si>
  <si>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</si>
  <si>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</si>
  <si>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</si>
  <si>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</si>
  <si>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</si>
  <si>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</si>
  <si>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</si>
  <si>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</si>
  <si>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</si>
  <si>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</si>
  <si>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</si>
  <si>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</si>
  <si>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</si>
  <si>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</si>
  <si>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</si>
  <si>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</si>
  <si>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</si>
  <si>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</si>
  <si>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</si>
  <si>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</si>
  <si>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</si>
  <si>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</si>
  <si>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</si>
  <si>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</si>
  <si>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</si>
  <si>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</si>
  <si>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</si>
  <si>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</si>
  <si>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</si>
  <si>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</si>
  <si>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</si>
  <si>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</si>
  <si>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</si>
  <si>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</si>
  <si>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</si>
  <si>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</si>
  <si>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</si>
  <si>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</si>
  <si>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</si>
  <si>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</si>
  <si>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</si>
  <si>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</si>
  <si>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</si>
  <si>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</si>
  <si>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</si>
  <si>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</si>
  <si>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</si>
  <si>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</si>
  <si>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</si>
  <si>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</si>
  <si>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</si>
  <si>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</si>
  <si>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</si>
  <si>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</si>
  <si>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</si>
  <si>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</si>
  <si>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</si>
  <si>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</si>
  <si>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</si>
  <si>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</si>
  <si>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</si>
  <si>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</si>
  <si>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</si>
  <si>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</si>
  <si>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</si>
  <si>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</si>
  <si>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</si>
  <si>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</si>
  <si>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</si>
  <si>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</si>
  <si>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</si>
  <si>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</si>
  <si>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</si>
  <si>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</si>
  <si>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</si>
  <si>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</si>
  <si>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</si>
  <si>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</si>
  <si>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</si>
  <si>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</si>
  <si>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</si>
  <si>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</si>
  <si>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</si>
  <si>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</si>
  <si>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</si>
  <si>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</si>
  <si>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</si>
  <si>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</si>
  <si>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</si>
  <si>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</si>
  <si>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</si>
  <si>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</si>
  <si>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</si>
  <si>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</si>
  <si>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</si>
  <si>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</si>
  <si>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</si>
  <si>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</si>
  <si>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</si>
  <si>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</si>
  <si>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</si>
  <si>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</si>
  <si>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</si>
  <si>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</si>
  <si>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</si>
  <si>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</si>
  <si>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</si>
  <si>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</si>
  <si>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</si>
  <si>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</si>
  <si>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</si>
  <si>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</si>
  <si>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</si>
  <si>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</si>
  <si>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</si>
  <si>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</si>
  <si>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</si>
  <si>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</si>
  <si>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</si>
  <si>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</si>
  <si>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</si>
  <si>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</si>
  <si>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</si>
  <si>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</si>
  <si>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</si>
  <si>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</si>
  <si>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</si>
  <si>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</si>
  <si>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</si>
  <si>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</si>
  <si>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</si>
  <si>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</si>
  <si>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</si>
  <si>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</si>
  <si>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</si>
  <si>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</si>
  <si>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</si>
  <si>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</si>
  <si>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</si>
  <si>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</si>
  <si>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</si>
  <si>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</si>
  <si>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</si>
  <si>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</si>
  <si>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</si>
  <si>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</si>
  <si>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</si>
  <si>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</si>
  <si>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</si>
  <si>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</si>
  <si>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</si>
  <si>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</si>
  <si>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</si>
  <si>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</si>
  <si>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</si>
  <si>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</si>
  <si>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</si>
  <si>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</si>
  <si>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</si>
  <si>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</si>
  <si>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</si>
  <si>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</si>
  <si>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</si>
  <si>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</si>
  <si>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</si>
  <si>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</si>
  <si>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</si>
  <si>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</si>
  <si>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</si>
  <si>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</si>
  <si>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</si>
  <si>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</si>
  <si>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</si>
  <si>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</si>
  <si>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</si>
  <si>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</si>
  <si>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</si>
  <si>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</si>
  <si>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</si>
  <si>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</si>
  <si>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</si>
  <si>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</si>
  <si>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</si>
  <si>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</si>
  <si>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</si>
  <si>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</si>
  <si>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</si>
  <si>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</si>
  <si>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</si>
  <si>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</si>
  <si>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</si>
  <si>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</si>
  <si>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</si>
  <si>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</si>
  <si>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</si>
  <si>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</si>
  <si>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</si>
  <si>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</si>
  <si>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</si>
  <si>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</si>
  <si>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</si>
  <si>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</si>
  <si>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</si>
  <si>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</si>
  <si>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</si>
  <si>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</si>
  <si>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</si>
  <si>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</si>
  <si>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</si>
  <si>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</si>
  <si>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</si>
  <si>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</si>
  <si>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</si>
  <si>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</si>
  <si>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</si>
  <si>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</si>
  <si>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</si>
  <si>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</si>
  <si>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</si>
  <si>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</si>
  <si>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</si>
  <si>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</si>
  <si>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</si>
  <si>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</si>
  <si>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</si>
  <si>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</si>
  <si>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</si>
  <si>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</si>
  <si>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</si>
  <si>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</si>
  <si>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</si>
  <si>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</si>
  <si>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</si>
  <si>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</si>
  <si>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</si>
  <si>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</si>
  <si>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</si>
  <si>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</si>
  <si>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</si>
  <si>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</si>
  <si>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</si>
  <si>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</si>
  <si>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</si>
  <si>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</si>
  <si>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</si>
  <si>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</si>
  <si>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</si>
  <si>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</si>
  <si>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</si>
  <si>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</si>
  <si>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</si>
  <si>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</si>
  <si>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</si>
  <si>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</si>
  <si>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</si>
  <si>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</si>
  <si>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</si>
  <si>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</si>
  <si>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</si>
  <si>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</si>
  <si>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</si>
  <si>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</si>
  <si>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</si>
  <si>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</si>
  <si>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</si>
  <si>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</si>
  <si>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сумма</t>
  </si>
  <si>
    <t xml:space="preserve">                                                                            Приложение 3</t>
  </si>
  <si>
    <t xml:space="preserve">                                                                                                                        к решению Думы МО "Нукутский район"</t>
  </si>
  <si>
    <t xml:space="preserve">                                                                                                                          "О бюджете муниципального образования </t>
  </si>
  <si>
    <t xml:space="preserve">                                                                                                               "Нукутский район" на 2021 год и на</t>
  </si>
  <si>
    <t xml:space="preserve">                                                                                                                 плановый период 2022 и 2023 годов</t>
  </si>
  <si>
    <t xml:space="preserve">                                                                                                            от  ____ декабря 2020 г. № ____</t>
  </si>
  <si>
    <t>Прогнозируемые доходы муниципального образования "Нукутский район" на плановый период 2022 и 2023 годов</t>
  </si>
  <si>
    <t>ноябрь</t>
  </si>
  <si>
    <t>00020225519000000150</t>
  </si>
  <si>
    <t>00020225519050000150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</si>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</sst>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2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Border="1" applyAlignment="1"/>
    <xf numFmtId="0" fontId="2" fillId="2" borderId="0" xfId="0" applyFont="1" applyFill="1" applyAlignment="1"/>
    <xf numFmtId="0" fontId="0" fillId="0" borderId="0" xfId="0" applyBorder="1"/>
    <xf numFmtId="0" fontId="3" fillId="0" borderId="0" xfId="0" applyFont="1" applyBorder="1" applyAlignment="1"/>
    <xf numFmtId="0" fontId="6" fillId="4" borderId="3" xfId="0" applyFont="1" applyFill="1" applyBorder="1" applyAlignment="1">
      <alignment horizontal="right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2" fillId="0" borderId="0" xfId="2" applyFont="1" applyAlignment="1"/>
    <xf numFmtId="0" fontId="2" fillId="0" borderId="0" xfId="2" applyFont="1" applyFill="1" applyAlignment="1"/>
    <xf numFmtId="165" fontId="7" fillId="0" borderId="4" xfId="0" applyNumberFormat="1" applyFont="1" applyFill="1" applyBorder="1" applyAlignment="1">
      <alignment horizontal="center" vertical="center" wrapText="1"/>
    </xf>
    <xf numFmtId="2" fontId="0" fillId="0" borderId="0" xfId="0" applyNumberFormat="1" applyBorder="1"/>
    <xf numFmtId="0" fontId="5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right"/>
    </xf>
    <xf numFmtId="0" fontId="2" fillId="0" borderId="6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2" applyFont="1" applyAlignment="1">
      <alignment horizontal="center"/>
    </xf>
    <xf numFmtId="0" fontId="2" fillId="0" borderId="0" xfId="2" applyFont="1" applyFill="1" applyAlignment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55"/>
  <sheetViews>
    <sheetView tabSelected="1" zoomScale="80" zoomScaleNormal="80" zoomScaleSheetLayoutView="100" workbookViewId="0">
      <selection activeCell="C110" sqref="C110"/>
    </sheetView>
  </sheetViews>
  <sheetFormatPr defaultRowHeight="16.8"/>
  <cols>
    <col min="1" max="1" width="20.69921875" style="3" customWidth="1"/>
    <col min="2" max="2" width="77.3984375" style="3" customWidth="1"/>
    <col min="3" max="3" width="18.5" style="3" customWidth="1"/>
    <col min="4" max="16384" width="8.796875" style="3"/>
  </cols>
  <sheetData>
    <row r="1" spans="1:3">
      <c r="A1" s="1"/>
      <c r="B1" s="2" t="s">
        <v>0</v>
      </c>
      <c r="C1" s="2"/>
    </row>
    <row r="2" spans="1:3">
      <c r="A2" s="4"/>
      <c r="B2" s="2" t="s">
        <v>1</v>
      </c>
      <c r="C2" s="2"/>
    </row>
    <row r="3" spans="1:3">
      <c r="A3" s="4"/>
      <c r="B3" s="15" t="s">
        <v>2</v>
      </c>
      <c r="C3" s="2"/>
    </row>
    <row r="4" spans="1:3">
      <c r="A4" s="4"/>
      <c r="B4" s="16" t="s">
        <v>3</v>
      </c>
      <c r="C4" s="2"/>
    </row>
    <row r="5" spans="1:3">
      <c r="A5" s="4"/>
      <c r="B5" s="16" t="s">
        <v>4</v>
      </c>
      <c r="C5" s="2"/>
    </row>
    <row r="6" spans="1:3">
      <c r="A6" s="4"/>
      <c r="B6" s="2" t="s">
        <v>5</v>
      </c>
      <c r="C6" s="2"/>
    </row>
    <row r="7" spans="1:3" ht="17.55" customHeight="1">
      <c r="A7" s="19" t="s">
        <v>6</v>
      </c>
      <c r="B7" s="19"/>
    </row>
    <row r="8" spans="1:3">
      <c r="A8" s="20"/>
      <c r="B8" s="20"/>
      <c r="C8" s="5" t="s">
        <v>7</v>
      </c>
    </row>
    <row r="9" spans="1:3" ht="47.55" customHeight="1">
      <c r="A9" s="6" t="s">
        <v>8</v>
      </c>
      <c r="B9" s="7" t="s">
        <v>9</v>
      </c>
      <c r="C9" s="14" t="s">
        <v>302</v>
      </c>
    </row>
    <row r="10" spans="1:3">
      <c r="A10" s="8" t="s">
        <v>10</v>
      </c>
      <c r="B10" s="9" t="s">
        <v>11</v>
      </c>
      <c r="C10" s="10">
        <f>C11+C109</f>
        <v>1064664.6000000001</v>
      </c>
    </row>
    <row r="11" spans="1:3">
      <c r="A11" s="8" t="s">
        <v>12</v>
      </c>
      <c r="B11" s="9" t="s">
        <v>13</v>
      </c>
      <c r="C11" s="10">
        <f>C12+C18+C28+C41+C44+C51+C58+C62+C69+C104</f>
        <v>84137.400000000023</v>
      </c>
    </row>
    <row r="12" spans="1:3">
      <c r="A12" s="8" t="s">
        <v>14</v>
      </c>
      <c r="B12" s="9" t="s">
        <v>15</v>
      </c>
      <c r="C12" s="10">
        <f>C13</f>
        <v>54801.500000000007</v>
      </c>
    </row>
    <row r="13" spans="1:3">
      <c r="A13" s="8" t="s">
        <v>16</v>
      </c>
      <c r="B13" s="9" t="s">
        <v>17</v>
      </c>
      <c r="C13" s="10">
        <f>C14+C15+C16+C17</f>
        <v>54801.500000000007</v>
      </c>
    </row>
    <row r="14" spans="1:3" ht="39.6">
      <c r="A14" s="8" t="s">
        <v>18</v>
      </c>
      <c r="B14" s="9" t="s">
        <v>19</v>
      </c>
      <c r="C14" s="10">
        <f>50335.5+4416-364.1</f>
        <v>54387.4</v>
      </c>
    </row>
    <row r="15" spans="1:3" ht="52.8">
      <c r="A15" s="8" t="s">
        <v>20</v>
      </c>
      <c r="B15" s="9" t="s">
        <v>21</v>
      </c>
      <c r="C15" s="10">
        <f>140+155.3</f>
        <v>295.3</v>
      </c>
    </row>
    <row r="16" spans="1:3" ht="26.4">
      <c r="A16" s="8" t="s">
        <v>22</v>
      </c>
      <c r="B16" s="9" t="s">
        <v>23</v>
      </c>
      <c r="C16" s="10">
        <v>80</v>
      </c>
    </row>
    <row r="17" spans="1:3" ht="52.8">
      <c r="A17" s="8" t="s">
        <v>24</v>
      </c>
      <c r="B17" s="9" t="s">
        <v>25</v>
      </c>
      <c r="C17" s="10">
        <f>60-21.2</f>
        <v>38.799999999999997</v>
      </c>
    </row>
    <row r="18" spans="1:3" ht="26.4">
      <c r="A18" s="8" t="s">
        <v>26</v>
      </c>
      <c r="B18" s="9" t="s">
        <v>27</v>
      </c>
      <c r="C18" s="10">
        <f>C19</f>
        <v>63.5</v>
      </c>
    </row>
    <row r="19" spans="1:3">
      <c r="A19" s="8" t="s">
        <v>28</v>
      </c>
      <c r="B19" s="9" t="s">
        <v>29</v>
      </c>
      <c r="C19" s="10">
        <f>C20+C22+C24+C26</f>
        <v>63.5</v>
      </c>
    </row>
    <row r="20" spans="1:3" ht="39.6">
      <c r="A20" s="8" t="s">
        <v>30</v>
      </c>
      <c r="B20" s="9" t="s">
        <v>31</v>
      </c>
      <c r="C20" s="10">
        <f>C21</f>
        <v>28.200000000000003</v>
      </c>
    </row>
    <row r="21" spans="1:3" ht="66">
      <c r="A21" s="8" t="s">
        <v>32</v>
      </c>
      <c r="B21" s="9" t="s">
        <v>33</v>
      </c>
      <c r="C21" s="10">
        <f>28.2+21.5-21.5</f>
        <v>28.200000000000003</v>
      </c>
    </row>
    <row r="22" spans="1:3" ht="52.8">
      <c r="A22" s="8" t="s">
        <v>34</v>
      </c>
      <c r="B22" s="9" t="s">
        <v>35</v>
      </c>
      <c r="C22" s="10">
        <f>C23</f>
        <v>0.3</v>
      </c>
    </row>
    <row r="23" spans="1:3" ht="66">
      <c r="A23" s="8" t="s">
        <v>36</v>
      </c>
      <c r="B23" s="9" t="s">
        <v>37</v>
      </c>
      <c r="C23" s="10">
        <v>0.3</v>
      </c>
    </row>
    <row r="24" spans="1:3" ht="39.6">
      <c r="A24" s="8" t="s">
        <v>38</v>
      </c>
      <c r="B24" s="9" t="s">
        <v>39</v>
      </c>
      <c r="C24" s="10">
        <f>C25</f>
        <v>41.3</v>
      </c>
    </row>
    <row r="25" spans="1:3" ht="66">
      <c r="A25" s="8" t="s">
        <v>40</v>
      </c>
      <c r="B25" s="9" t="s">
        <v>41</v>
      </c>
      <c r="C25" s="10">
        <f>41.3+21.5-21.5</f>
        <v>41.3</v>
      </c>
    </row>
    <row r="26" spans="1:3" ht="39.6">
      <c r="A26" s="8" t="s">
        <v>42</v>
      </c>
      <c r="B26" s="9" t="s">
        <v>43</v>
      </c>
      <c r="C26" s="10">
        <f>C27</f>
        <v>-6.3</v>
      </c>
    </row>
    <row r="27" spans="1:3" ht="66">
      <c r="A27" s="8" t="s">
        <v>44</v>
      </c>
      <c r="B27" s="9" t="s">
        <v>45</v>
      </c>
      <c r="C27" s="10">
        <v>-6.3</v>
      </c>
    </row>
    <row r="28" spans="1:3">
      <c r="A28" s="8" t="s">
        <v>46</v>
      </c>
      <c r="B28" s="9" t="s">
        <v>47</v>
      </c>
      <c r="C28" s="10">
        <f>C29+C34+C37+C39</f>
        <v>15066.7</v>
      </c>
    </row>
    <row r="29" spans="1:3">
      <c r="A29" s="8" t="s">
        <v>48</v>
      </c>
      <c r="B29" s="9" t="s">
        <v>49</v>
      </c>
      <c r="C29" s="10">
        <f>C30+C32</f>
        <v>12851.7</v>
      </c>
    </row>
    <row r="30" spans="1:3">
      <c r="A30" s="8" t="s">
        <v>50</v>
      </c>
      <c r="B30" s="9" t="s">
        <v>51</v>
      </c>
      <c r="C30" s="10">
        <f>C31</f>
        <v>11724.900000000001</v>
      </c>
    </row>
    <row r="31" spans="1:3">
      <c r="A31" s="8" t="s">
        <v>52</v>
      </c>
      <c r="B31" s="9" t="s">
        <v>51</v>
      </c>
      <c r="C31" s="10">
        <f>12745.2-20.3-400-600</f>
        <v>11724.900000000001</v>
      </c>
    </row>
    <row r="32" spans="1:3" ht="26.4">
      <c r="A32" s="8" t="s">
        <v>53</v>
      </c>
      <c r="B32" s="9" t="s">
        <v>54</v>
      </c>
      <c r="C32" s="10">
        <f>C33</f>
        <v>1126.8</v>
      </c>
    </row>
    <row r="33" spans="1:3" ht="39.6">
      <c r="A33" s="8" t="s">
        <v>55</v>
      </c>
      <c r="B33" s="9" t="s">
        <v>56</v>
      </c>
      <c r="C33" s="10">
        <f>300+106.5+20.3+400+300</f>
        <v>1126.8</v>
      </c>
    </row>
    <row r="34" spans="1:3">
      <c r="A34" s="8" t="s">
        <v>57</v>
      </c>
      <c r="B34" s="9" t="s">
        <v>58</v>
      </c>
      <c r="C34" s="10">
        <f>C35+C36</f>
        <v>770</v>
      </c>
    </row>
    <row r="35" spans="1:3">
      <c r="A35" s="8" t="s">
        <v>59</v>
      </c>
      <c r="B35" s="9" t="s">
        <v>58</v>
      </c>
      <c r="C35" s="10">
        <f>1000-230</f>
        <v>770</v>
      </c>
    </row>
    <row r="36" spans="1:3" ht="26.4">
      <c r="A36" s="8" t="s">
        <v>60</v>
      </c>
      <c r="B36" s="9" t="s">
        <v>61</v>
      </c>
      <c r="C36" s="10">
        <v>0</v>
      </c>
    </row>
    <row r="37" spans="1:3">
      <c r="A37" s="8" t="s">
        <v>62</v>
      </c>
      <c r="B37" s="9" t="s">
        <v>63</v>
      </c>
      <c r="C37" s="10">
        <f>C38</f>
        <v>585</v>
      </c>
    </row>
    <row r="38" spans="1:3">
      <c r="A38" s="8" t="s">
        <v>64</v>
      </c>
      <c r="B38" s="9" t="s">
        <v>63</v>
      </c>
      <c r="C38" s="10">
        <v>585</v>
      </c>
    </row>
    <row r="39" spans="1:3">
      <c r="A39" s="8" t="s">
        <v>65</v>
      </c>
      <c r="B39" s="9" t="s">
        <v>66</v>
      </c>
      <c r="C39" s="10">
        <f>C40</f>
        <v>860</v>
      </c>
    </row>
    <row r="40" spans="1:3" ht="26.4">
      <c r="A40" s="8" t="s">
        <v>67</v>
      </c>
      <c r="B40" s="9" t="s">
        <v>68</v>
      </c>
      <c r="C40" s="10">
        <f>600+260</f>
        <v>860</v>
      </c>
    </row>
    <row r="41" spans="1:3">
      <c r="A41" s="8" t="s">
        <v>69</v>
      </c>
      <c r="B41" s="9" t="s">
        <v>70</v>
      </c>
      <c r="C41" s="10">
        <f>C42</f>
        <v>1400</v>
      </c>
    </row>
    <row r="42" spans="1:3">
      <c r="A42" s="8" t="s">
        <v>71</v>
      </c>
      <c r="B42" s="9" t="s">
        <v>72</v>
      </c>
      <c r="C42" s="10">
        <f>C43</f>
        <v>1400</v>
      </c>
    </row>
    <row r="43" spans="1:3" ht="26.4">
      <c r="A43" s="8" t="s">
        <v>73</v>
      </c>
      <c r="B43" s="9" t="s">
        <v>74</v>
      </c>
      <c r="C43" s="10">
        <f>1500-100</f>
        <v>1400</v>
      </c>
    </row>
    <row r="44" spans="1:3" ht="26.4">
      <c r="A44" s="8" t="s">
        <v>75</v>
      </c>
      <c r="B44" s="9" t="s">
        <v>76</v>
      </c>
      <c r="C44" s="10">
        <f>C45+C48</f>
        <v>6321.8</v>
      </c>
    </row>
    <row r="45" spans="1:3" ht="52.8">
      <c r="A45" s="8" t="s">
        <v>77</v>
      </c>
      <c r="B45" s="9" t="s">
        <v>78</v>
      </c>
      <c r="C45" s="10">
        <f>C46</f>
        <v>6221.8</v>
      </c>
    </row>
    <row r="46" spans="1:3" ht="39.6">
      <c r="A46" s="8" t="s">
        <v>79</v>
      </c>
      <c r="B46" s="9" t="s">
        <v>80</v>
      </c>
      <c r="C46" s="10">
        <f>C47</f>
        <v>6221.8</v>
      </c>
    </row>
    <row r="47" spans="1:3" ht="52.8">
      <c r="A47" s="8" t="s">
        <v>81</v>
      </c>
      <c r="B47" s="9" t="s">
        <v>82</v>
      </c>
      <c r="C47" s="10">
        <f>6580-1603-0.5+748.3+1603.5-106.5-1000</f>
        <v>6221.8</v>
      </c>
    </row>
    <row r="48" spans="1:3" ht="39.6">
      <c r="A48" s="8" t="s">
        <v>83</v>
      </c>
      <c r="B48" s="9" t="s">
        <v>84</v>
      </c>
      <c r="C48" s="10">
        <f>C49</f>
        <v>100</v>
      </c>
    </row>
    <row r="49" spans="1:3" ht="39.6">
      <c r="A49" s="8" t="s">
        <v>85</v>
      </c>
      <c r="B49" s="9" t="s">
        <v>86</v>
      </c>
      <c r="C49" s="10">
        <f>C50</f>
        <v>100</v>
      </c>
    </row>
    <row r="50" spans="1:3" ht="39.6">
      <c r="A50" s="8" t="s">
        <v>87</v>
      </c>
      <c r="B50" s="9" t="s">
        <v>88</v>
      </c>
      <c r="C50" s="10">
        <v>100</v>
      </c>
    </row>
    <row r="51" spans="1:3">
      <c r="A51" s="8" t="s">
        <v>89</v>
      </c>
      <c r="B51" s="9" t="s">
        <v>90</v>
      </c>
      <c r="C51" s="10">
        <f>C52</f>
        <v>60.8</v>
      </c>
    </row>
    <row r="52" spans="1:3">
      <c r="A52" s="8" t="s">
        <v>91</v>
      </c>
      <c r="B52" s="9" t="s">
        <v>92</v>
      </c>
      <c r="C52" s="10">
        <f>C53+C54+C55</f>
        <v>60.8</v>
      </c>
    </row>
    <row r="53" spans="1:3">
      <c r="A53" s="8" t="s">
        <v>93</v>
      </c>
      <c r="B53" s="9" t="s">
        <v>94</v>
      </c>
      <c r="C53" s="10">
        <v>51.8</v>
      </c>
    </row>
    <row r="54" spans="1:3">
      <c r="A54" s="8" t="s">
        <v>95</v>
      </c>
      <c r="B54" s="9" t="s">
        <v>96</v>
      </c>
      <c r="C54" s="10">
        <v>6.6</v>
      </c>
    </row>
    <row r="55" spans="1:3">
      <c r="A55" s="8" t="s">
        <v>97</v>
      </c>
      <c r="B55" s="9" t="s">
        <v>98</v>
      </c>
      <c r="C55" s="10">
        <f>C56+C57</f>
        <v>2.4</v>
      </c>
    </row>
    <row r="56" spans="1:3">
      <c r="A56" s="8" t="s">
        <v>99</v>
      </c>
      <c r="B56" s="9" t="s">
        <v>100</v>
      </c>
      <c r="C56" s="10">
        <v>2.4</v>
      </c>
    </row>
    <row r="57" spans="1:3">
      <c r="A57" s="8" t="s">
        <v>101</v>
      </c>
      <c r="B57" s="9" t="s">
        <v>102</v>
      </c>
      <c r="C57" s="10">
        <v>0</v>
      </c>
    </row>
    <row r="58" spans="1:3">
      <c r="A58" s="8" t="s">
        <v>103</v>
      </c>
      <c r="B58" s="9" t="s">
        <v>104</v>
      </c>
      <c r="C58" s="10">
        <f t="shared" ref="C58:C60" si="0">C59</f>
        <v>3816</v>
      </c>
    </row>
    <row r="59" spans="1:3">
      <c r="A59" s="8" t="s">
        <v>105</v>
      </c>
      <c r="B59" s="9" t="s">
        <v>106</v>
      </c>
      <c r="C59" s="10">
        <f t="shared" si="0"/>
        <v>3816</v>
      </c>
    </row>
    <row r="60" spans="1:3">
      <c r="A60" s="8" t="s">
        <v>107</v>
      </c>
      <c r="B60" s="9" t="s">
        <v>108</v>
      </c>
      <c r="C60" s="10">
        <f t="shared" si="0"/>
        <v>3816</v>
      </c>
    </row>
    <row r="61" spans="1:3">
      <c r="A61" s="8" t="s">
        <v>109</v>
      </c>
      <c r="B61" s="9" t="s">
        <v>110</v>
      </c>
      <c r="C61" s="10">
        <f>6150+354-2688</f>
        <v>3816</v>
      </c>
    </row>
    <row r="62" spans="1:3">
      <c r="A62" s="8" t="s">
        <v>111</v>
      </c>
      <c r="B62" s="9" t="s">
        <v>112</v>
      </c>
      <c r="C62" s="10">
        <f>C63+C66</f>
        <v>2118</v>
      </c>
    </row>
    <row r="63" spans="1:3" ht="39.6">
      <c r="A63" s="8" t="s">
        <v>113</v>
      </c>
      <c r="B63" s="9" t="s">
        <v>114</v>
      </c>
      <c r="C63" s="10">
        <f>C64</f>
        <v>1868</v>
      </c>
    </row>
    <row r="64" spans="1:3" ht="52.8">
      <c r="A64" s="8" t="s">
        <v>115</v>
      </c>
      <c r="B64" s="9" t="s">
        <v>116</v>
      </c>
      <c r="C64" s="10">
        <f>C65</f>
        <v>1868</v>
      </c>
    </row>
    <row r="65" spans="1:3" ht="52.8">
      <c r="A65" s="8" t="s">
        <v>117</v>
      </c>
      <c r="B65" s="9" t="s">
        <v>118</v>
      </c>
      <c r="C65" s="10">
        <f>50-50+1868</f>
        <v>1868</v>
      </c>
    </row>
    <row r="66" spans="1:3" ht="26.4">
      <c r="A66" s="8" t="s">
        <v>119</v>
      </c>
      <c r="B66" s="9" t="s">
        <v>120</v>
      </c>
      <c r="C66" s="10">
        <f>C67</f>
        <v>250</v>
      </c>
    </row>
    <row r="67" spans="1:3">
      <c r="A67" s="8" t="s">
        <v>121</v>
      </c>
      <c r="B67" s="9" t="s">
        <v>122</v>
      </c>
      <c r="C67" s="10">
        <f>C68</f>
        <v>250</v>
      </c>
    </row>
    <row r="68" spans="1:3" ht="39.6">
      <c r="A68" s="8" t="s">
        <v>123</v>
      </c>
      <c r="B68" s="9" t="s">
        <v>124</v>
      </c>
      <c r="C68" s="10">
        <f>250+500-500</f>
        <v>250</v>
      </c>
    </row>
    <row r="69" spans="1:3">
      <c r="A69" s="8" t="s">
        <v>125</v>
      </c>
      <c r="B69" s="9" t="s">
        <v>126</v>
      </c>
      <c r="C69" s="10">
        <f>C70+C89+C91+C96+C102</f>
        <v>487.1</v>
      </c>
    </row>
    <row r="70" spans="1:3" ht="26.4">
      <c r="A70" s="8" t="s">
        <v>127</v>
      </c>
      <c r="B70" s="9" t="s">
        <v>128</v>
      </c>
      <c r="C70" s="10">
        <f>C71+C73+C75+C77+C79+C81+C83+C85+C87</f>
        <v>98.300000000000011</v>
      </c>
    </row>
    <row r="71" spans="1:3" ht="39.6">
      <c r="A71" s="8" t="s">
        <v>129</v>
      </c>
      <c r="B71" s="9" t="s">
        <v>130</v>
      </c>
      <c r="C71" s="10">
        <f>C72</f>
        <v>6.1</v>
      </c>
    </row>
    <row r="72" spans="1:3" ht="39.6">
      <c r="A72" s="8" t="s">
        <v>131</v>
      </c>
      <c r="B72" s="9" t="s">
        <v>132</v>
      </c>
      <c r="C72" s="10">
        <f>0.1+6</f>
        <v>6.1</v>
      </c>
    </row>
    <row r="73" spans="1:3" ht="39.6">
      <c r="A73" s="8" t="s">
        <v>133</v>
      </c>
      <c r="B73" s="9" t="s">
        <v>134</v>
      </c>
      <c r="C73" s="10">
        <f>C74</f>
        <v>21.2</v>
      </c>
    </row>
    <row r="74" spans="1:3" ht="52.8">
      <c r="A74" s="8" t="s">
        <v>135</v>
      </c>
      <c r="B74" s="9" t="s">
        <v>136</v>
      </c>
      <c r="C74" s="10">
        <f>14.2+7</f>
        <v>21.2</v>
      </c>
    </row>
    <row r="75" spans="1:3" ht="39.6">
      <c r="A75" s="8" t="s">
        <v>137</v>
      </c>
      <c r="B75" s="9" t="s">
        <v>138</v>
      </c>
      <c r="C75" s="10">
        <f>C76</f>
        <v>2.2000000000000002</v>
      </c>
    </row>
    <row r="76" spans="1:3" ht="52.8">
      <c r="A76" s="8" t="s">
        <v>139</v>
      </c>
      <c r="B76" s="9" t="s">
        <v>140</v>
      </c>
      <c r="C76" s="10">
        <v>2.2000000000000002</v>
      </c>
    </row>
    <row r="77" spans="1:3" ht="39.6">
      <c r="A77" s="8" t="s">
        <v>141</v>
      </c>
      <c r="B77" s="9" t="s">
        <v>142</v>
      </c>
      <c r="C77" s="10">
        <f>C78</f>
        <v>20</v>
      </c>
    </row>
    <row r="78" spans="1:3" ht="52.8">
      <c r="A78" s="8" t="s">
        <v>143</v>
      </c>
      <c r="B78" s="9" t="s">
        <v>144</v>
      </c>
      <c r="C78" s="10">
        <f>22-2</f>
        <v>20</v>
      </c>
    </row>
    <row r="79" spans="1:3" ht="39.6">
      <c r="A79" s="8" t="s">
        <v>145</v>
      </c>
      <c r="B79" s="9" t="s">
        <v>146</v>
      </c>
      <c r="C79" s="10">
        <f>C80</f>
        <v>13.5</v>
      </c>
    </row>
    <row r="80" spans="1:3" ht="52.8">
      <c r="A80" s="8" t="s">
        <v>147</v>
      </c>
      <c r="B80" s="9" t="s">
        <v>148</v>
      </c>
      <c r="C80" s="10">
        <f>21.5-8</f>
        <v>13.5</v>
      </c>
    </row>
    <row r="81" spans="1:3" ht="39.6">
      <c r="A81" s="8" t="s">
        <v>149</v>
      </c>
      <c r="B81" s="9" t="s">
        <v>150</v>
      </c>
      <c r="C81" s="10">
        <f>C82</f>
        <v>2</v>
      </c>
    </row>
    <row r="82" spans="1:3" ht="66">
      <c r="A82" s="8" t="s">
        <v>151</v>
      </c>
      <c r="B82" s="9" t="s">
        <v>152</v>
      </c>
      <c r="C82" s="10">
        <f>4-2</f>
        <v>2</v>
      </c>
    </row>
    <row r="83" spans="1:3" ht="39.6">
      <c r="A83" s="8" t="s">
        <v>153</v>
      </c>
      <c r="B83" s="9" t="s">
        <v>154</v>
      </c>
      <c r="C83" s="10">
        <f>C84</f>
        <v>3.2</v>
      </c>
    </row>
    <row r="84" spans="1:3" ht="52.8">
      <c r="A84" s="8" t="s">
        <v>155</v>
      </c>
      <c r="B84" s="9" t="s">
        <v>156</v>
      </c>
      <c r="C84" s="10">
        <v>3.2</v>
      </c>
    </row>
    <row r="85" spans="1:3" ht="26.4">
      <c r="A85" s="8" t="s">
        <v>157</v>
      </c>
      <c r="B85" s="9" t="s">
        <v>158</v>
      </c>
      <c r="C85" s="10">
        <f>C86</f>
        <v>21.5</v>
      </c>
    </row>
    <row r="86" spans="1:3" ht="39.6">
      <c r="A86" s="8" t="s">
        <v>159</v>
      </c>
      <c r="B86" s="9" t="s">
        <v>160</v>
      </c>
      <c r="C86" s="10">
        <f>1.5+20</f>
        <v>21.5</v>
      </c>
    </row>
    <row r="87" spans="1:3" ht="39.6">
      <c r="A87" s="8" t="s">
        <v>161</v>
      </c>
      <c r="B87" s="9" t="s">
        <v>162</v>
      </c>
      <c r="C87" s="10">
        <f>C88</f>
        <v>8.6000000000000014</v>
      </c>
    </row>
    <row r="88" spans="1:3" ht="52.8">
      <c r="A88" s="8" t="s">
        <v>163</v>
      </c>
      <c r="B88" s="9" t="s">
        <v>164</v>
      </c>
      <c r="C88" s="10">
        <f>18.6-10</f>
        <v>8.6000000000000014</v>
      </c>
    </row>
    <row r="89" spans="1:3" ht="26.4">
      <c r="A89" s="8" t="s">
        <v>165</v>
      </c>
      <c r="B89" s="9" t="s">
        <v>166</v>
      </c>
      <c r="C89" s="10">
        <f>C90</f>
        <v>0</v>
      </c>
    </row>
    <row r="90" spans="1:3" ht="26.4">
      <c r="A90" s="8" t="s">
        <v>167</v>
      </c>
      <c r="B90" s="9" t="s">
        <v>168</v>
      </c>
      <c r="C90" s="10">
        <v>0</v>
      </c>
    </row>
    <row r="91" spans="1:3" ht="52.8">
      <c r="A91" s="8" t="s">
        <v>169</v>
      </c>
      <c r="B91" s="9" t="s">
        <v>170</v>
      </c>
      <c r="C91" s="10">
        <f>C92+C94</f>
        <v>278</v>
      </c>
    </row>
    <row r="92" spans="1:3" ht="26.4">
      <c r="A92" s="8" t="s">
        <v>171</v>
      </c>
      <c r="B92" s="9" t="s">
        <v>172</v>
      </c>
      <c r="C92" s="10">
        <f>C93</f>
        <v>0</v>
      </c>
    </row>
    <row r="93" spans="1:3" ht="39.6">
      <c r="A93" s="8" t="s">
        <v>173</v>
      </c>
      <c r="B93" s="9" t="s">
        <v>174</v>
      </c>
      <c r="C93" s="10">
        <v>0</v>
      </c>
    </row>
    <row r="94" spans="1:3" ht="52.8">
      <c r="A94" s="8" t="s">
        <v>175</v>
      </c>
      <c r="B94" s="9" t="s">
        <v>176</v>
      </c>
      <c r="C94" s="10">
        <f>C95</f>
        <v>278</v>
      </c>
    </row>
    <row r="95" spans="1:3" ht="39.6">
      <c r="A95" s="8" t="s">
        <v>177</v>
      </c>
      <c r="B95" s="9" t="s">
        <v>178</v>
      </c>
      <c r="C95" s="10">
        <f>99+500-6-15-300</f>
        <v>278</v>
      </c>
    </row>
    <row r="96" spans="1:3">
      <c r="A96" s="8" t="s">
        <v>179</v>
      </c>
      <c r="B96" s="9" t="s">
        <v>180</v>
      </c>
      <c r="C96" s="10">
        <f>C97+C99</f>
        <v>53.1</v>
      </c>
    </row>
    <row r="97" spans="1:3" ht="52.8">
      <c r="A97" s="8" t="s">
        <v>181</v>
      </c>
      <c r="B97" s="9" t="s">
        <v>182</v>
      </c>
      <c r="C97" s="10">
        <f>C98</f>
        <v>0</v>
      </c>
    </row>
    <row r="98" spans="1:3" ht="39.6">
      <c r="A98" s="8" t="s">
        <v>183</v>
      </c>
      <c r="B98" s="9" t="s">
        <v>184</v>
      </c>
      <c r="C98" s="10">
        <v>0</v>
      </c>
    </row>
    <row r="99" spans="1:3" ht="39.6">
      <c r="A99" s="8" t="s">
        <v>185</v>
      </c>
      <c r="B99" s="9" t="s">
        <v>186</v>
      </c>
      <c r="C99" s="10">
        <f>C100+C101</f>
        <v>53.1</v>
      </c>
    </row>
    <row r="100" spans="1:3" ht="39.6">
      <c r="A100" s="8" t="s">
        <v>187</v>
      </c>
      <c r="B100" s="9" t="s">
        <v>188</v>
      </c>
      <c r="C100" s="10">
        <v>18</v>
      </c>
    </row>
    <row r="101" spans="1:3" ht="39.6">
      <c r="A101" s="8" t="s">
        <v>189</v>
      </c>
      <c r="B101" s="9" t="s">
        <v>190</v>
      </c>
      <c r="C101" s="10">
        <f>19.1+15+1</f>
        <v>35.1</v>
      </c>
    </row>
    <row r="102" spans="1:3">
      <c r="A102" s="8" t="s">
        <v>191</v>
      </c>
      <c r="B102" s="9" t="s">
        <v>192</v>
      </c>
      <c r="C102" s="10">
        <f>C103</f>
        <v>57.7</v>
      </c>
    </row>
    <row r="103" spans="1:3" ht="52.8">
      <c r="A103" s="8" t="s">
        <v>193</v>
      </c>
      <c r="B103" s="9" t="s">
        <v>194</v>
      </c>
      <c r="C103" s="10">
        <v>57.7</v>
      </c>
    </row>
    <row r="104" spans="1:3">
      <c r="A104" s="8" t="s">
        <v>195</v>
      </c>
      <c r="B104" s="9" t="s">
        <v>196</v>
      </c>
      <c r="C104" s="10">
        <f>C105+C107</f>
        <v>2</v>
      </c>
    </row>
    <row r="105" spans="1:3">
      <c r="A105" s="8" t="s">
        <v>197</v>
      </c>
      <c r="B105" s="9" t="s">
        <v>198</v>
      </c>
      <c r="C105" s="10">
        <f>C106</f>
        <v>0</v>
      </c>
    </row>
    <row r="106" spans="1:3">
      <c r="A106" s="8" t="s">
        <v>199</v>
      </c>
      <c r="B106" s="9" t="s">
        <v>200</v>
      </c>
      <c r="C106" s="10">
        <v>0</v>
      </c>
    </row>
    <row r="107" spans="1:3">
      <c r="A107" s="8" t="s">
        <v>201</v>
      </c>
      <c r="B107" s="9" t="s">
        <v>202</v>
      </c>
      <c r="C107" s="10">
        <f>C108</f>
        <v>2</v>
      </c>
    </row>
    <row r="108" spans="1:3">
      <c r="A108" s="8" t="s">
        <v>203</v>
      </c>
      <c r="B108" s="9" t="s">
        <v>204</v>
      </c>
      <c r="C108" s="10">
        <f>1+1</f>
        <v>2</v>
      </c>
    </row>
    <row r="109" spans="1:3">
      <c r="A109" s="8" t="s">
        <v>205</v>
      </c>
      <c r="B109" s="9" t="s">
        <v>206</v>
      </c>
      <c r="C109" s="10">
        <f>C110+C153</f>
        <v>980527.20000000007</v>
      </c>
    </row>
    <row r="110" spans="1:3" ht="26.4">
      <c r="A110" s="8" t="s">
        <v>207</v>
      </c>
      <c r="B110" s="9" t="s">
        <v>208</v>
      </c>
      <c r="C110" s="10">
        <f>C111+C116+C135+C146</f>
        <v>976302.50000000012</v>
      </c>
    </row>
    <row r="111" spans="1:3">
      <c r="A111" s="8" t="s">
        <v>209</v>
      </c>
      <c r="B111" s="9" t="s">
        <v>210</v>
      </c>
      <c r="C111" s="10">
        <f>C112+C114</f>
        <v>134026.1</v>
      </c>
    </row>
    <row r="112" spans="1:3">
      <c r="A112" s="8" t="s">
        <v>211</v>
      </c>
      <c r="B112" s="9" t="s">
        <v>212</v>
      </c>
      <c r="C112" s="10">
        <f>C113</f>
        <v>106439.3</v>
      </c>
    </row>
    <row r="113" spans="1:3" ht="26.4">
      <c r="A113" s="8" t="s">
        <v>213</v>
      </c>
      <c r="B113" s="9" t="s">
        <v>214</v>
      </c>
      <c r="C113" s="10">
        <v>106439.3</v>
      </c>
    </row>
    <row r="114" spans="1:3">
      <c r="A114" s="8" t="s">
        <v>215</v>
      </c>
      <c r="B114" s="9" t="s">
        <v>216</v>
      </c>
      <c r="C114" s="10">
        <f>C115</f>
        <v>27586.799999999999</v>
      </c>
    </row>
    <row r="115" spans="1:3" ht="26.4">
      <c r="A115" s="8" t="s">
        <v>217</v>
      </c>
      <c r="B115" s="9" t="s">
        <v>218</v>
      </c>
      <c r="C115" s="10">
        <f>2054.3+6867.7+18664.8</f>
        <v>27586.799999999999</v>
      </c>
    </row>
    <row r="116" spans="1:3">
      <c r="A116" s="8" t="s">
        <v>219</v>
      </c>
      <c r="B116" s="9" t="s">
        <v>220</v>
      </c>
      <c r="C116" s="10">
        <f>C117+C119+C121+C123+C127+C131+C133+C125+C129</f>
        <v>323106.20000000013</v>
      </c>
    </row>
    <row r="117" spans="1:3" ht="26.4">
      <c r="A117" s="8" t="s">
        <v>221</v>
      </c>
      <c r="B117" s="9" t="s">
        <v>222</v>
      </c>
      <c r="C117" s="10">
        <f>C118</f>
        <v>26612.799999999999</v>
      </c>
    </row>
    <row r="118" spans="1:3" ht="26.4">
      <c r="A118" s="8" t="s">
        <v>223</v>
      </c>
      <c r="B118" s="9" t="s">
        <v>224</v>
      </c>
      <c r="C118" s="10">
        <f>122050.4-122050.4+26612.8</f>
        <v>26612.799999999999</v>
      </c>
    </row>
    <row r="119" spans="1:3" ht="26.4">
      <c r="A119" s="8" t="s">
        <v>225</v>
      </c>
      <c r="B119" s="9" t="s">
        <v>226</v>
      </c>
      <c r="C119" s="10">
        <f>C120</f>
        <v>0</v>
      </c>
    </row>
    <row r="120" spans="1:3" ht="39.6">
      <c r="A120" s="8" t="s">
        <v>227</v>
      </c>
      <c r="B120" s="9" t="s">
        <v>228</v>
      </c>
      <c r="C120" s="10">
        <f>3743.4-3743.4</f>
        <v>0</v>
      </c>
    </row>
    <row r="121" spans="1:3" ht="39.6">
      <c r="A121" s="8" t="s">
        <v>229</v>
      </c>
      <c r="B121" s="9" t="s">
        <v>230</v>
      </c>
      <c r="C121" s="10">
        <f>C122</f>
        <v>0</v>
      </c>
    </row>
    <row r="122" spans="1:3" ht="39.6">
      <c r="A122" s="8" t="s">
        <v>231</v>
      </c>
      <c r="B122" s="9" t="s">
        <v>232</v>
      </c>
      <c r="C122" s="10">
        <v>0</v>
      </c>
    </row>
    <row r="123" spans="1:3" ht="26.4">
      <c r="A123" s="8" t="s">
        <v>233</v>
      </c>
      <c r="B123" s="9" t="s">
        <v>234</v>
      </c>
      <c r="C123" s="10">
        <f>C124</f>
        <v>14735.6</v>
      </c>
    </row>
    <row r="124" spans="1:3" ht="39.6">
      <c r="A124" s="8" t="s">
        <v>235</v>
      </c>
      <c r="B124" s="9" t="s">
        <v>236</v>
      </c>
      <c r="C124" s="10">
        <v>14735.6</v>
      </c>
    </row>
    <row r="125" spans="1:3" ht="26.4">
      <c r="A125" s="11" t="s">
        <v>237</v>
      </c>
      <c r="B125" s="12" t="s">
        <v>238</v>
      </c>
      <c r="C125" s="10">
        <f>C126</f>
        <v>6580</v>
      </c>
    </row>
    <row r="126" spans="1:3" ht="28.2">
      <c r="A126" s="11" t="s">
        <v>239</v>
      </c>
      <c r="B126" s="13" t="s">
        <v>240</v>
      </c>
      <c r="C126" s="10">
        <v>6580</v>
      </c>
    </row>
    <row r="127" spans="1:3">
      <c r="A127" s="8" t="s">
        <v>241</v>
      </c>
      <c r="B127" s="9" t="s">
        <v>242</v>
      </c>
      <c r="C127" s="10">
        <f>C128</f>
        <v>352.8</v>
      </c>
    </row>
    <row r="128" spans="1:3" ht="26.4">
      <c r="A128" s="8" t="s">
        <v>243</v>
      </c>
      <c r="B128" s="9" t="s">
        <v>244</v>
      </c>
      <c r="C128" s="10">
        <v>352.8</v>
      </c>
    </row>
    <row r="129" spans="1:3">
      <c r="A129" s="11" t="s">
        <v>303</v>
      </c>
      <c r="B129" s="9" t="s">
        <v>305</v>
      </c>
      <c r="C129" s="10">
        <f>C130</f>
        <v>109.7</v>
      </c>
    </row>
    <row r="130" spans="1:3">
      <c r="A130" s="11" t="s">
        <v>304</v>
      </c>
      <c r="B130" s="9" t="s">
        <v>306</v>
      </c>
      <c r="C130" s="10">
        <v>109.7</v>
      </c>
    </row>
    <row r="131" spans="1:3" ht="26.4">
      <c r="A131" s="8" t="s">
        <v>245</v>
      </c>
      <c r="B131" s="9" t="s">
        <v>246</v>
      </c>
      <c r="C131" s="10">
        <f>C132</f>
        <v>95437.6</v>
      </c>
    </row>
    <row r="132" spans="1:3" ht="39.6">
      <c r="A132" s="8" t="s">
        <v>247</v>
      </c>
      <c r="B132" s="9" t="s">
        <v>248</v>
      </c>
      <c r="C132" s="10">
        <v>95437.6</v>
      </c>
    </row>
    <row r="133" spans="1:3">
      <c r="A133" s="8" t="s">
        <v>249</v>
      </c>
      <c r="B133" s="9" t="s">
        <v>250</v>
      </c>
      <c r="C133" s="10">
        <f>C134</f>
        <v>179277.70000000007</v>
      </c>
    </row>
    <row r="134" spans="1:3">
      <c r="A134" s="8" t="s">
        <v>251</v>
      </c>
      <c r="B134" s="9" t="s">
        <v>252</v>
      </c>
      <c r="C134" s="10">
        <f>64017.3+45938.7+79+2441.4+4233.1+(2699.6+19.9)+1992.8+443.3+21157+14735.6+8517.2+10000-14325.4+426+2350+165.7-2.4+813.3+242.6+9095.1-2728.3+7212-245.8</f>
        <v>179277.70000000007</v>
      </c>
    </row>
    <row r="135" spans="1:3">
      <c r="A135" s="8" t="s">
        <v>253</v>
      </c>
      <c r="B135" s="9" t="s">
        <v>254</v>
      </c>
      <c r="C135" s="10">
        <f>C136+C138+C140+C142+C144</f>
        <v>494351.10000000003</v>
      </c>
    </row>
    <row r="136" spans="1:3" ht="26.4">
      <c r="A136" s="8" t="s">
        <v>255</v>
      </c>
      <c r="B136" s="9" t="s">
        <v>256</v>
      </c>
      <c r="C136" s="10">
        <f>C137</f>
        <v>1468.6000000000001</v>
      </c>
    </row>
    <row r="137" spans="1:3" ht="26.4">
      <c r="A137" s="8" t="s">
        <v>257</v>
      </c>
      <c r="B137" s="9" t="s">
        <v>258</v>
      </c>
      <c r="C137" s="10">
        <f>1329.7+138.9</f>
        <v>1468.6000000000001</v>
      </c>
    </row>
    <row r="138" spans="1:3" ht="26.4">
      <c r="A138" s="8" t="s">
        <v>259</v>
      </c>
      <c r="B138" s="9" t="s">
        <v>260</v>
      </c>
      <c r="C138" s="10">
        <f>C139</f>
        <v>15650.3</v>
      </c>
    </row>
    <row r="139" spans="1:3" ht="26.4">
      <c r="A139" s="8" t="s">
        <v>261</v>
      </c>
      <c r="B139" s="9" t="s">
        <v>262</v>
      </c>
      <c r="C139" s="10">
        <f>285.8+821.3+820.4+9282.8+818.6+421.9+0.7+24.4+290.4+160.6-24.4-44.1+2608.3+89.8+31.5+85.9-23.6</f>
        <v>15650.3</v>
      </c>
    </row>
    <row r="140" spans="1:3" ht="26.4">
      <c r="A140" s="8" t="s">
        <v>263</v>
      </c>
      <c r="B140" s="9" t="s">
        <v>264</v>
      </c>
      <c r="C140" s="10">
        <f>C141</f>
        <v>8.6999999999999993</v>
      </c>
    </row>
    <row r="141" spans="1:3" ht="39.6">
      <c r="A141" s="8" t="s">
        <v>265</v>
      </c>
      <c r="B141" s="9" t="s">
        <v>266</v>
      </c>
      <c r="C141" s="10">
        <v>8.6999999999999993</v>
      </c>
    </row>
    <row r="142" spans="1:3">
      <c r="A142" s="8" t="s">
        <v>267</v>
      </c>
      <c r="B142" s="9" t="s">
        <v>268</v>
      </c>
      <c r="C142" s="10">
        <f>C143</f>
        <v>241.4</v>
      </c>
    </row>
    <row r="143" spans="1:3" ht="26.4">
      <c r="A143" s="8" t="s">
        <v>269</v>
      </c>
      <c r="B143" s="9" t="s">
        <v>270</v>
      </c>
      <c r="C143" s="10">
        <f>245.6-4.2</f>
        <v>241.4</v>
      </c>
    </row>
    <row r="144" spans="1:3">
      <c r="A144" s="8" t="s">
        <v>271</v>
      </c>
      <c r="B144" s="9" t="s">
        <v>272</v>
      </c>
      <c r="C144" s="10">
        <f>C145</f>
        <v>476982.10000000003</v>
      </c>
    </row>
    <row r="145" spans="1:3">
      <c r="A145" s="8" t="s">
        <v>273</v>
      </c>
      <c r="B145" s="9" t="s">
        <v>274</v>
      </c>
      <c r="C145" s="10">
        <f>257325.5+106353.2+21169.5+7446.9+6116+1755+19746+57070</f>
        <v>476982.10000000003</v>
      </c>
    </row>
    <row r="146" spans="1:3">
      <c r="A146" s="8" t="s">
        <v>275</v>
      </c>
      <c r="B146" s="9" t="s">
        <v>276</v>
      </c>
      <c r="C146" s="10">
        <f>C147+C149+C151</f>
        <v>24819.100000000002</v>
      </c>
    </row>
    <row r="147" spans="1:3" ht="39.6">
      <c r="A147" s="8" t="s">
        <v>277</v>
      </c>
      <c r="B147" s="9" t="s">
        <v>278</v>
      </c>
      <c r="C147" s="10">
        <f>C148</f>
        <v>2437.6999999999994</v>
      </c>
    </row>
    <row r="148" spans="1:3" ht="39.6">
      <c r="A148" s="8" t="s">
        <v>279</v>
      </c>
      <c r="B148" s="9" t="s">
        <v>280</v>
      </c>
      <c r="C148" s="10">
        <f>781.2+64+1161.6+74.7+264.4+12.2-5.3+15.7+23+46.2</f>
        <v>2437.6999999999994</v>
      </c>
    </row>
    <row r="149" spans="1:3" ht="39.6">
      <c r="A149" s="8" t="s">
        <v>281</v>
      </c>
      <c r="B149" s="9" t="s">
        <v>282</v>
      </c>
      <c r="C149" s="10">
        <f>C150</f>
        <v>22381.4</v>
      </c>
    </row>
    <row r="150" spans="1:3" ht="39.6">
      <c r="A150" s="8" t="s">
        <v>283</v>
      </c>
      <c r="B150" s="9" t="s">
        <v>284</v>
      </c>
      <c r="C150" s="10">
        <v>22381.4</v>
      </c>
    </row>
    <row r="151" spans="1:3">
      <c r="A151" s="8" t="s">
        <v>285</v>
      </c>
      <c r="B151" s="9" t="s">
        <v>286</v>
      </c>
      <c r="C151" s="10">
        <f>C152</f>
        <v>0</v>
      </c>
    </row>
    <row r="152" spans="1:3">
      <c r="A152" s="8" t="s">
        <v>287</v>
      </c>
      <c r="B152" s="9" t="s">
        <v>288</v>
      </c>
      <c r="C152" s="10">
        <v>0</v>
      </c>
    </row>
    <row r="153" spans="1:3">
      <c r="A153" s="8" t="s">
        <v>289</v>
      </c>
      <c r="B153" s="9" t="s">
        <v>290</v>
      </c>
      <c r="C153" s="10">
        <f>C154</f>
        <v>4224.7</v>
      </c>
    </row>
    <row r="154" spans="1:3">
      <c r="A154" s="8" t="s">
        <v>291</v>
      </c>
      <c r="B154" s="9" t="s">
        <v>292</v>
      </c>
      <c r="C154" s="10">
        <f>C155</f>
        <v>4224.7</v>
      </c>
    </row>
    <row r="155" spans="1:3">
      <c r="A155" s="8" t="s">
        <v>293</v>
      </c>
      <c r="B155" s="9" t="s">
        <v>292</v>
      </c>
      <c r="C155" s="10">
        <f>2074.7+150+2000</f>
        <v>4224.7</v>
      </c>
    </row>
  </sheetData>
  <autoFilter ref="B9:B155"/>
  <mergeCells count="2">
    <mergeCell ref="A7:B7"/>
    <mergeCell ref="A8:B8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4"/>
  <sheetViews>
    <sheetView zoomScaleSheetLayoutView="100" workbookViewId="0">
      <selection activeCell="C111" sqref="C111"/>
    </sheetView>
  </sheetViews>
  <sheetFormatPr defaultRowHeight="16.8"/>
  <cols>
    <col min="1" max="1" width="19.8984375" style="3" customWidth="1"/>
    <col min="2" max="2" width="71.3984375" style="3" customWidth="1"/>
    <col min="3" max="3" width="11.59765625" style="3" customWidth="1"/>
    <col min="4" max="4" width="12" style="3" customWidth="1"/>
    <col min="5" max="256" width="8.796875" style="3"/>
    <col min="257" max="257" width="19.8984375" style="3" customWidth="1"/>
    <col min="258" max="258" width="71.3984375" style="3" customWidth="1"/>
    <col min="259" max="259" width="11.59765625" style="3" customWidth="1"/>
    <col min="260" max="260" width="12" style="3" customWidth="1"/>
    <col min="261" max="512" width="8.796875" style="3"/>
    <col min="513" max="513" width="19.8984375" style="3" customWidth="1"/>
    <col min="514" max="514" width="71.3984375" style="3" customWidth="1"/>
    <col min="515" max="515" width="11.59765625" style="3" customWidth="1"/>
    <col min="516" max="516" width="12" style="3" customWidth="1"/>
    <col min="517" max="768" width="8.796875" style="3"/>
    <col min="769" max="769" width="19.8984375" style="3" customWidth="1"/>
    <col min="770" max="770" width="71.3984375" style="3" customWidth="1"/>
    <col min="771" max="771" width="11.59765625" style="3" customWidth="1"/>
    <col min="772" max="772" width="12" style="3" customWidth="1"/>
    <col min="773" max="1024" width="8.796875" style="3"/>
    <col min="1025" max="1025" width="19.8984375" style="3" customWidth="1"/>
    <col min="1026" max="1026" width="71.3984375" style="3" customWidth="1"/>
    <col min="1027" max="1027" width="11.59765625" style="3" customWidth="1"/>
    <col min="1028" max="1028" width="12" style="3" customWidth="1"/>
    <col min="1029" max="1280" width="8.796875" style="3"/>
    <col min="1281" max="1281" width="19.8984375" style="3" customWidth="1"/>
    <col min="1282" max="1282" width="71.3984375" style="3" customWidth="1"/>
    <col min="1283" max="1283" width="11.59765625" style="3" customWidth="1"/>
    <col min="1284" max="1284" width="12" style="3" customWidth="1"/>
    <col min="1285" max="1536" width="8.796875" style="3"/>
    <col min="1537" max="1537" width="19.8984375" style="3" customWidth="1"/>
    <col min="1538" max="1538" width="71.3984375" style="3" customWidth="1"/>
    <col min="1539" max="1539" width="11.59765625" style="3" customWidth="1"/>
    <col min="1540" max="1540" width="12" style="3" customWidth="1"/>
    <col min="1541" max="1792" width="8.796875" style="3"/>
    <col min="1793" max="1793" width="19.8984375" style="3" customWidth="1"/>
    <col min="1794" max="1794" width="71.3984375" style="3" customWidth="1"/>
    <col min="1795" max="1795" width="11.59765625" style="3" customWidth="1"/>
    <col min="1796" max="1796" width="12" style="3" customWidth="1"/>
    <col min="1797" max="2048" width="8.796875" style="3"/>
    <col min="2049" max="2049" width="19.8984375" style="3" customWidth="1"/>
    <col min="2050" max="2050" width="71.3984375" style="3" customWidth="1"/>
    <col min="2051" max="2051" width="11.59765625" style="3" customWidth="1"/>
    <col min="2052" max="2052" width="12" style="3" customWidth="1"/>
    <col min="2053" max="2304" width="8.796875" style="3"/>
    <col min="2305" max="2305" width="19.8984375" style="3" customWidth="1"/>
    <col min="2306" max="2306" width="71.3984375" style="3" customWidth="1"/>
    <col min="2307" max="2307" width="11.59765625" style="3" customWidth="1"/>
    <col min="2308" max="2308" width="12" style="3" customWidth="1"/>
    <col min="2309" max="2560" width="8.796875" style="3"/>
    <col min="2561" max="2561" width="19.8984375" style="3" customWidth="1"/>
    <col min="2562" max="2562" width="71.3984375" style="3" customWidth="1"/>
    <col min="2563" max="2563" width="11.59765625" style="3" customWidth="1"/>
    <col min="2564" max="2564" width="12" style="3" customWidth="1"/>
    <col min="2565" max="2816" width="8.796875" style="3"/>
    <col min="2817" max="2817" width="19.8984375" style="3" customWidth="1"/>
    <col min="2818" max="2818" width="71.3984375" style="3" customWidth="1"/>
    <col min="2819" max="2819" width="11.59765625" style="3" customWidth="1"/>
    <col min="2820" max="2820" width="12" style="3" customWidth="1"/>
    <col min="2821" max="3072" width="8.796875" style="3"/>
    <col min="3073" max="3073" width="19.8984375" style="3" customWidth="1"/>
    <col min="3074" max="3074" width="71.3984375" style="3" customWidth="1"/>
    <col min="3075" max="3075" width="11.59765625" style="3" customWidth="1"/>
    <col min="3076" max="3076" width="12" style="3" customWidth="1"/>
    <col min="3077" max="3328" width="8.796875" style="3"/>
    <col min="3329" max="3329" width="19.8984375" style="3" customWidth="1"/>
    <col min="3330" max="3330" width="71.3984375" style="3" customWidth="1"/>
    <col min="3331" max="3331" width="11.59765625" style="3" customWidth="1"/>
    <col min="3332" max="3332" width="12" style="3" customWidth="1"/>
    <col min="3333" max="3584" width="8.796875" style="3"/>
    <col min="3585" max="3585" width="19.8984375" style="3" customWidth="1"/>
    <col min="3586" max="3586" width="71.3984375" style="3" customWidth="1"/>
    <col min="3587" max="3587" width="11.59765625" style="3" customWidth="1"/>
    <col min="3588" max="3588" width="12" style="3" customWidth="1"/>
    <col min="3589" max="3840" width="8.796875" style="3"/>
    <col min="3841" max="3841" width="19.8984375" style="3" customWidth="1"/>
    <col min="3842" max="3842" width="71.3984375" style="3" customWidth="1"/>
    <col min="3843" max="3843" width="11.59765625" style="3" customWidth="1"/>
    <col min="3844" max="3844" width="12" style="3" customWidth="1"/>
    <col min="3845" max="4096" width="8.796875" style="3"/>
    <col min="4097" max="4097" width="19.8984375" style="3" customWidth="1"/>
    <col min="4098" max="4098" width="71.3984375" style="3" customWidth="1"/>
    <col min="4099" max="4099" width="11.59765625" style="3" customWidth="1"/>
    <col min="4100" max="4100" width="12" style="3" customWidth="1"/>
    <col min="4101" max="4352" width="8.796875" style="3"/>
    <col min="4353" max="4353" width="19.8984375" style="3" customWidth="1"/>
    <col min="4354" max="4354" width="71.3984375" style="3" customWidth="1"/>
    <col min="4355" max="4355" width="11.59765625" style="3" customWidth="1"/>
    <col min="4356" max="4356" width="12" style="3" customWidth="1"/>
    <col min="4357" max="4608" width="8.796875" style="3"/>
    <col min="4609" max="4609" width="19.8984375" style="3" customWidth="1"/>
    <col min="4610" max="4610" width="71.3984375" style="3" customWidth="1"/>
    <col min="4611" max="4611" width="11.59765625" style="3" customWidth="1"/>
    <col min="4612" max="4612" width="12" style="3" customWidth="1"/>
    <col min="4613" max="4864" width="8.796875" style="3"/>
    <col min="4865" max="4865" width="19.8984375" style="3" customWidth="1"/>
    <col min="4866" max="4866" width="71.3984375" style="3" customWidth="1"/>
    <col min="4867" max="4867" width="11.59765625" style="3" customWidth="1"/>
    <col min="4868" max="4868" width="12" style="3" customWidth="1"/>
    <col min="4869" max="5120" width="8.796875" style="3"/>
    <col min="5121" max="5121" width="19.8984375" style="3" customWidth="1"/>
    <col min="5122" max="5122" width="71.3984375" style="3" customWidth="1"/>
    <col min="5123" max="5123" width="11.59765625" style="3" customWidth="1"/>
    <col min="5124" max="5124" width="12" style="3" customWidth="1"/>
    <col min="5125" max="5376" width="8.796875" style="3"/>
    <col min="5377" max="5377" width="19.8984375" style="3" customWidth="1"/>
    <col min="5378" max="5378" width="71.3984375" style="3" customWidth="1"/>
    <col min="5379" max="5379" width="11.59765625" style="3" customWidth="1"/>
    <col min="5380" max="5380" width="12" style="3" customWidth="1"/>
    <col min="5381" max="5632" width="8.796875" style="3"/>
    <col min="5633" max="5633" width="19.8984375" style="3" customWidth="1"/>
    <col min="5634" max="5634" width="71.3984375" style="3" customWidth="1"/>
    <col min="5635" max="5635" width="11.59765625" style="3" customWidth="1"/>
    <col min="5636" max="5636" width="12" style="3" customWidth="1"/>
    <col min="5637" max="5888" width="8.796875" style="3"/>
    <col min="5889" max="5889" width="19.8984375" style="3" customWidth="1"/>
    <col min="5890" max="5890" width="71.3984375" style="3" customWidth="1"/>
    <col min="5891" max="5891" width="11.59765625" style="3" customWidth="1"/>
    <col min="5892" max="5892" width="12" style="3" customWidth="1"/>
    <col min="5893" max="6144" width="8.796875" style="3"/>
    <col min="6145" max="6145" width="19.8984375" style="3" customWidth="1"/>
    <col min="6146" max="6146" width="71.3984375" style="3" customWidth="1"/>
    <col min="6147" max="6147" width="11.59765625" style="3" customWidth="1"/>
    <col min="6148" max="6148" width="12" style="3" customWidth="1"/>
    <col min="6149" max="6400" width="8.796875" style="3"/>
    <col min="6401" max="6401" width="19.8984375" style="3" customWidth="1"/>
    <col min="6402" max="6402" width="71.3984375" style="3" customWidth="1"/>
    <col min="6403" max="6403" width="11.59765625" style="3" customWidth="1"/>
    <col min="6404" max="6404" width="12" style="3" customWidth="1"/>
    <col min="6405" max="6656" width="8.796875" style="3"/>
    <col min="6657" max="6657" width="19.8984375" style="3" customWidth="1"/>
    <col min="6658" max="6658" width="71.3984375" style="3" customWidth="1"/>
    <col min="6659" max="6659" width="11.59765625" style="3" customWidth="1"/>
    <col min="6660" max="6660" width="12" style="3" customWidth="1"/>
    <col min="6661" max="6912" width="8.796875" style="3"/>
    <col min="6913" max="6913" width="19.8984375" style="3" customWidth="1"/>
    <col min="6914" max="6914" width="71.3984375" style="3" customWidth="1"/>
    <col min="6915" max="6915" width="11.59765625" style="3" customWidth="1"/>
    <col min="6916" max="6916" width="12" style="3" customWidth="1"/>
    <col min="6917" max="7168" width="8.796875" style="3"/>
    <col min="7169" max="7169" width="19.8984375" style="3" customWidth="1"/>
    <col min="7170" max="7170" width="71.3984375" style="3" customWidth="1"/>
    <col min="7171" max="7171" width="11.59765625" style="3" customWidth="1"/>
    <col min="7172" max="7172" width="12" style="3" customWidth="1"/>
    <col min="7173" max="7424" width="8.796875" style="3"/>
    <col min="7425" max="7425" width="19.8984375" style="3" customWidth="1"/>
    <col min="7426" max="7426" width="71.3984375" style="3" customWidth="1"/>
    <col min="7427" max="7427" width="11.59765625" style="3" customWidth="1"/>
    <col min="7428" max="7428" width="12" style="3" customWidth="1"/>
    <col min="7429" max="7680" width="8.796875" style="3"/>
    <col min="7681" max="7681" width="19.8984375" style="3" customWidth="1"/>
    <col min="7682" max="7682" width="71.3984375" style="3" customWidth="1"/>
    <col min="7683" max="7683" width="11.59765625" style="3" customWidth="1"/>
    <col min="7684" max="7684" width="12" style="3" customWidth="1"/>
    <col min="7685" max="7936" width="8.796875" style="3"/>
    <col min="7937" max="7937" width="19.8984375" style="3" customWidth="1"/>
    <col min="7938" max="7938" width="71.3984375" style="3" customWidth="1"/>
    <col min="7939" max="7939" width="11.59765625" style="3" customWidth="1"/>
    <col min="7940" max="7940" width="12" style="3" customWidth="1"/>
    <col min="7941" max="8192" width="8.796875" style="3"/>
    <col min="8193" max="8193" width="19.8984375" style="3" customWidth="1"/>
    <col min="8194" max="8194" width="71.3984375" style="3" customWidth="1"/>
    <col min="8195" max="8195" width="11.59765625" style="3" customWidth="1"/>
    <col min="8196" max="8196" width="12" style="3" customWidth="1"/>
    <col min="8197" max="8448" width="8.796875" style="3"/>
    <col min="8449" max="8449" width="19.8984375" style="3" customWidth="1"/>
    <col min="8450" max="8450" width="71.3984375" style="3" customWidth="1"/>
    <col min="8451" max="8451" width="11.59765625" style="3" customWidth="1"/>
    <col min="8452" max="8452" width="12" style="3" customWidth="1"/>
    <col min="8453" max="8704" width="8.796875" style="3"/>
    <col min="8705" max="8705" width="19.8984375" style="3" customWidth="1"/>
    <col min="8706" max="8706" width="71.3984375" style="3" customWidth="1"/>
    <col min="8707" max="8707" width="11.59765625" style="3" customWidth="1"/>
    <col min="8708" max="8708" width="12" style="3" customWidth="1"/>
    <col min="8709" max="8960" width="8.796875" style="3"/>
    <col min="8961" max="8961" width="19.8984375" style="3" customWidth="1"/>
    <col min="8962" max="8962" width="71.3984375" style="3" customWidth="1"/>
    <col min="8963" max="8963" width="11.59765625" style="3" customWidth="1"/>
    <col min="8964" max="8964" width="12" style="3" customWidth="1"/>
    <col min="8965" max="9216" width="8.796875" style="3"/>
    <col min="9217" max="9217" width="19.8984375" style="3" customWidth="1"/>
    <col min="9218" max="9218" width="71.3984375" style="3" customWidth="1"/>
    <col min="9219" max="9219" width="11.59765625" style="3" customWidth="1"/>
    <col min="9220" max="9220" width="12" style="3" customWidth="1"/>
    <col min="9221" max="9472" width="8.796875" style="3"/>
    <col min="9473" max="9473" width="19.8984375" style="3" customWidth="1"/>
    <col min="9474" max="9474" width="71.3984375" style="3" customWidth="1"/>
    <col min="9475" max="9475" width="11.59765625" style="3" customWidth="1"/>
    <col min="9476" max="9476" width="12" style="3" customWidth="1"/>
    <col min="9477" max="9728" width="8.796875" style="3"/>
    <col min="9729" max="9729" width="19.8984375" style="3" customWidth="1"/>
    <col min="9730" max="9730" width="71.3984375" style="3" customWidth="1"/>
    <col min="9731" max="9731" width="11.59765625" style="3" customWidth="1"/>
    <col min="9732" max="9732" width="12" style="3" customWidth="1"/>
    <col min="9733" max="9984" width="8.796875" style="3"/>
    <col min="9985" max="9985" width="19.8984375" style="3" customWidth="1"/>
    <col min="9986" max="9986" width="71.3984375" style="3" customWidth="1"/>
    <col min="9987" max="9987" width="11.59765625" style="3" customWidth="1"/>
    <col min="9988" max="9988" width="12" style="3" customWidth="1"/>
    <col min="9989" max="10240" width="8.796875" style="3"/>
    <col min="10241" max="10241" width="19.8984375" style="3" customWidth="1"/>
    <col min="10242" max="10242" width="71.3984375" style="3" customWidth="1"/>
    <col min="10243" max="10243" width="11.59765625" style="3" customWidth="1"/>
    <col min="10244" max="10244" width="12" style="3" customWidth="1"/>
    <col min="10245" max="10496" width="8.796875" style="3"/>
    <col min="10497" max="10497" width="19.8984375" style="3" customWidth="1"/>
    <col min="10498" max="10498" width="71.3984375" style="3" customWidth="1"/>
    <col min="10499" max="10499" width="11.59765625" style="3" customWidth="1"/>
    <col min="10500" max="10500" width="12" style="3" customWidth="1"/>
    <col min="10501" max="10752" width="8.796875" style="3"/>
    <col min="10753" max="10753" width="19.8984375" style="3" customWidth="1"/>
    <col min="10754" max="10754" width="71.3984375" style="3" customWidth="1"/>
    <col min="10755" max="10755" width="11.59765625" style="3" customWidth="1"/>
    <col min="10756" max="10756" width="12" style="3" customWidth="1"/>
    <col min="10757" max="11008" width="8.796875" style="3"/>
    <col min="11009" max="11009" width="19.8984375" style="3" customWidth="1"/>
    <col min="11010" max="11010" width="71.3984375" style="3" customWidth="1"/>
    <col min="11011" max="11011" width="11.59765625" style="3" customWidth="1"/>
    <col min="11012" max="11012" width="12" style="3" customWidth="1"/>
    <col min="11013" max="11264" width="8.796875" style="3"/>
    <col min="11265" max="11265" width="19.8984375" style="3" customWidth="1"/>
    <col min="11266" max="11266" width="71.3984375" style="3" customWidth="1"/>
    <col min="11267" max="11267" width="11.59765625" style="3" customWidth="1"/>
    <col min="11268" max="11268" width="12" style="3" customWidth="1"/>
    <col min="11269" max="11520" width="8.796875" style="3"/>
    <col min="11521" max="11521" width="19.8984375" style="3" customWidth="1"/>
    <col min="11522" max="11522" width="71.3984375" style="3" customWidth="1"/>
    <col min="11523" max="11523" width="11.59765625" style="3" customWidth="1"/>
    <col min="11524" max="11524" width="12" style="3" customWidth="1"/>
    <col min="11525" max="11776" width="8.796875" style="3"/>
    <col min="11777" max="11777" width="19.8984375" style="3" customWidth="1"/>
    <col min="11778" max="11778" width="71.3984375" style="3" customWidth="1"/>
    <col min="11779" max="11779" width="11.59765625" style="3" customWidth="1"/>
    <col min="11780" max="11780" width="12" style="3" customWidth="1"/>
    <col min="11781" max="12032" width="8.796875" style="3"/>
    <col min="12033" max="12033" width="19.8984375" style="3" customWidth="1"/>
    <col min="12034" max="12034" width="71.3984375" style="3" customWidth="1"/>
    <col min="12035" max="12035" width="11.59765625" style="3" customWidth="1"/>
    <col min="12036" max="12036" width="12" style="3" customWidth="1"/>
    <col min="12037" max="12288" width="8.796875" style="3"/>
    <col min="12289" max="12289" width="19.8984375" style="3" customWidth="1"/>
    <col min="12290" max="12290" width="71.3984375" style="3" customWidth="1"/>
    <col min="12291" max="12291" width="11.59765625" style="3" customWidth="1"/>
    <col min="12292" max="12292" width="12" style="3" customWidth="1"/>
    <col min="12293" max="12544" width="8.796875" style="3"/>
    <col min="12545" max="12545" width="19.8984375" style="3" customWidth="1"/>
    <col min="12546" max="12546" width="71.3984375" style="3" customWidth="1"/>
    <col min="12547" max="12547" width="11.59765625" style="3" customWidth="1"/>
    <col min="12548" max="12548" width="12" style="3" customWidth="1"/>
    <col min="12549" max="12800" width="8.796875" style="3"/>
    <col min="12801" max="12801" width="19.8984375" style="3" customWidth="1"/>
    <col min="12802" max="12802" width="71.3984375" style="3" customWidth="1"/>
    <col min="12803" max="12803" width="11.59765625" style="3" customWidth="1"/>
    <col min="12804" max="12804" width="12" style="3" customWidth="1"/>
    <col min="12805" max="13056" width="8.796875" style="3"/>
    <col min="13057" max="13057" width="19.8984375" style="3" customWidth="1"/>
    <col min="13058" max="13058" width="71.3984375" style="3" customWidth="1"/>
    <col min="13059" max="13059" width="11.59765625" style="3" customWidth="1"/>
    <col min="13060" max="13060" width="12" style="3" customWidth="1"/>
    <col min="13061" max="13312" width="8.796875" style="3"/>
    <col min="13313" max="13313" width="19.8984375" style="3" customWidth="1"/>
    <col min="13314" max="13314" width="71.3984375" style="3" customWidth="1"/>
    <col min="13315" max="13315" width="11.59765625" style="3" customWidth="1"/>
    <col min="13316" max="13316" width="12" style="3" customWidth="1"/>
    <col min="13317" max="13568" width="8.796875" style="3"/>
    <col min="13569" max="13569" width="19.8984375" style="3" customWidth="1"/>
    <col min="13570" max="13570" width="71.3984375" style="3" customWidth="1"/>
    <col min="13571" max="13571" width="11.59765625" style="3" customWidth="1"/>
    <col min="13572" max="13572" width="12" style="3" customWidth="1"/>
    <col min="13573" max="13824" width="8.796875" style="3"/>
    <col min="13825" max="13825" width="19.8984375" style="3" customWidth="1"/>
    <col min="13826" max="13826" width="71.3984375" style="3" customWidth="1"/>
    <col min="13827" max="13827" width="11.59765625" style="3" customWidth="1"/>
    <col min="13828" max="13828" width="12" style="3" customWidth="1"/>
    <col min="13829" max="14080" width="8.796875" style="3"/>
    <col min="14081" max="14081" width="19.8984375" style="3" customWidth="1"/>
    <col min="14082" max="14082" width="71.3984375" style="3" customWidth="1"/>
    <col min="14083" max="14083" width="11.59765625" style="3" customWidth="1"/>
    <col min="14084" max="14084" width="12" style="3" customWidth="1"/>
    <col min="14085" max="14336" width="8.796875" style="3"/>
    <col min="14337" max="14337" width="19.8984375" style="3" customWidth="1"/>
    <col min="14338" max="14338" width="71.3984375" style="3" customWidth="1"/>
    <col min="14339" max="14339" width="11.59765625" style="3" customWidth="1"/>
    <col min="14340" max="14340" width="12" style="3" customWidth="1"/>
    <col min="14341" max="14592" width="8.796875" style="3"/>
    <col min="14593" max="14593" width="19.8984375" style="3" customWidth="1"/>
    <col min="14594" max="14594" width="71.3984375" style="3" customWidth="1"/>
    <col min="14595" max="14595" width="11.59765625" style="3" customWidth="1"/>
    <col min="14596" max="14596" width="12" style="3" customWidth="1"/>
    <col min="14597" max="14848" width="8.796875" style="3"/>
    <col min="14849" max="14849" width="19.8984375" style="3" customWidth="1"/>
    <col min="14850" max="14850" width="71.3984375" style="3" customWidth="1"/>
    <col min="14851" max="14851" width="11.59765625" style="3" customWidth="1"/>
    <col min="14852" max="14852" width="12" style="3" customWidth="1"/>
    <col min="14853" max="15104" width="8.796875" style="3"/>
    <col min="15105" max="15105" width="19.8984375" style="3" customWidth="1"/>
    <col min="15106" max="15106" width="71.3984375" style="3" customWidth="1"/>
    <col min="15107" max="15107" width="11.59765625" style="3" customWidth="1"/>
    <col min="15108" max="15108" width="12" style="3" customWidth="1"/>
    <col min="15109" max="15360" width="8.796875" style="3"/>
    <col min="15361" max="15361" width="19.8984375" style="3" customWidth="1"/>
    <col min="15362" max="15362" width="71.3984375" style="3" customWidth="1"/>
    <col min="15363" max="15363" width="11.59765625" style="3" customWidth="1"/>
    <col min="15364" max="15364" width="12" style="3" customWidth="1"/>
    <col min="15365" max="15616" width="8.796875" style="3"/>
    <col min="15617" max="15617" width="19.8984375" style="3" customWidth="1"/>
    <col min="15618" max="15618" width="71.3984375" style="3" customWidth="1"/>
    <col min="15619" max="15619" width="11.59765625" style="3" customWidth="1"/>
    <col min="15620" max="15620" width="12" style="3" customWidth="1"/>
    <col min="15621" max="15872" width="8.796875" style="3"/>
    <col min="15873" max="15873" width="19.8984375" style="3" customWidth="1"/>
    <col min="15874" max="15874" width="71.3984375" style="3" customWidth="1"/>
    <col min="15875" max="15875" width="11.59765625" style="3" customWidth="1"/>
    <col min="15876" max="15876" width="12" style="3" customWidth="1"/>
    <col min="15877" max="16128" width="8.796875" style="3"/>
    <col min="16129" max="16129" width="19.8984375" style="3" customWidth="1"/>
    <col min="16130" max="16130" width="71.3984375" style="3" customWidth="1"/>
    <col min="16131" max="16131" width="11.59765625" style="3" customWidth="1"/>
    <col min="16132" max="16132" width="12" style="3" customWidth="1"/>
    <col min="16133" max="16384" width="8.796875" style="3"/>
  </cols>
  <sheetData>
    <row r="1" spans="1:6">
      <c r="A1" s="1"/>
      <c r="B1" s="30" t="s">
        <v>295</v>
      </c>
      <c r="C1" s="30"/>
      <c r="D1" s="30"/>
    </row>
    <row r="2" spans="1:6">
      <c r="A2" s="4"/>
      <c r="B2" s="30" t="s">
        <v>296</v>
      </c>
      <c r="C2" s="30"/>
      <c r="D2" s="30"/>
    </row>
    <row r="3" spans="1:6">
      <c r="A3" s="4"/>
      <c r="B3" s="31" t="s">
        <v>297</v>
      </c>
      <c r="C3" s="31"/>
      <c r="D3" s="31"/>
    </row>
    <row r="4" spans="1:6">
      <c r="A4" s="4"/>
      <c r="B4" s="32" t="s">
        <v>298</v>
      </c>
      <c r="C4" s="32"/>
      <c r="D4" s="32"/>
    </row>
    <row r="5" spans="1:6">
      <c r="A5" s="4"/>
      <c r="B5" s="32" t="s">
        <v>299</v>
      </c>
      <c r="C5" s="32"/>
      <c r="D5" s="32"/>
    </row>
    <row r="6" spans="1:6">
      <c r="A6" s="4"/>
      <c r="B6" s="30" t="s">
        <v>300</v>
      </c>
      <c r="C6" s="30"/>
      <c r="D6" s="30"/>
    </row>
    <row r="7" spans="1:6" ht="17.55" customHeight="1">
      <c r="A7" s="22" t="s">
        <v>301</v>
      </c>
      <c r="B7" s="22"/>
      <c r="C7" s="22"/>
      <c r="D7" s="22"/>
    </row>
    <row r="8" spans="1:6">
      <c r="A8" s="20"/>
      <c r="B8" s="20"/>
      <c r="C8" s="23" t="s">
        <v>7</v>
      </c>
      <c r="D8" s="23"/>
    </row>
    <row r="9" spans="1:6" ht="29.4" customHeight="1">
      <c r="A9" s="24" t="s">
        <v>8</v>
      </c>
      <c r="B9" s="26" t="s">
        <v>9</v>
      </c>
      <c r="C9" s="28" t="s">
        <v>294</v>
      </c>
      <c r="D9" s="29"/>
    </row>
    <row r="10" spans="1:6" ht="22.5" customHeight="1">
      <c r="A10" s="25"/>
      <c r="B10" s="27"/>
      <c r="C10" s="7">
        <v>2022</v>
      </c>
      <c r="D10" s="7">
        <v>2023</v>
      </c>
    </row>
    <row r="11" spans="1:6">
      <c r="A11" s="8" t="s">
        <v>10</v>
      </c>
      <c r="B11" s="9" t="s">
        <v>11</v>
      </c>
      <c r="C11" s="17">
        <f>C12+C110</f>
        <v>774844.8</v>
      </c>
      <c r="D11" s="17">
        <f>D12+D110</f>
        <v>653563.5</v>
      </c>
      <c r="E11" s="21"/>
      <c r="F11" s="21"/>
    </row>
    <row r="12" spans="1:6">
      <c r="A12" s="8" t="s">
        <v>12</v>
      </c>
      <c r="B12" s="9" t="s">
        <v>13</v>
      </c>
      <c r="C12" s="17">
        <f>C13+C19+C29+C42+C45+C52+C59+C63+C70+C105</f>
        <v>76753.900000000009</v>
      </c>
      <c r="D12" s="17">
        <f>D13+D19+D29+D42+D45+D52+D59+D63+D70+D105</f>
        <v>77373.900000000009</v>
      </c>
      <c r="E12" s="18"/>
      <c r="F12" s="18"/>
    </row>
    <row r="13" spans="1:6">
      <c r="A13" s="8" t="s">
        <v>14</v>
      </c>
      <c r="B13" s="9" t="s">
        <v>15</v>
      </c>
      <c r="C13" s="17">
        <f>C14</f>
        <v>50615.5</v>
      </c>
      <c r="D13" s="17">
        <f>D14</f>
        <v>50615.5</v>
      </c>
    </row>
    <row r="14" spans="1:6">
      <c r="A14" s="8" t="s">
        <v>16</v>
      </c>
      <c r="B14" s="9" t="s">
        <v>17</v>
      </c>
      <c r="C14" s="17">
        <f>C15+C16+C17+C18</f>
        <v>50615.5</v>
      </c>
      <c r="D14" s="17">
        <f>D15+D16+D17+D18</f>
        <v>50615.5</v>
      </c>
    </row>
    <row r="15" spans="1:6" ht="39.6">
      <c r="A15" s="8" t="s">
        <v>18</v>
      </c>
      <c r="B15" s="9" t="s">
        <v>19</v>
      </c>
      <c r="C15" s="17">
        <v>50335.5</v>
      </c>
      <c r="D15" s="17">
        <v>50335.5</v>
      </c>
    </row>
    <row r="16" spans="1:6" ht="66">
      <c r="A16" s="8" t="s">
        <v>20</v>
      </c>
      <c r="B16" s="9" t="s">
        <v>21</v>
      </c>
      <c r="C16" s="17">
        <v>140</v>
      </c>
      <c r="D16" s="17">
        <v>140</v>
      </c>
    </row>
    <row r="17" spans="1:4" ht="26.4">
      <c r="A17" s="8" t="s">
        <v>22</v>
      </c>
      <c r="B17" s="9" t="s">
        <v>23</v>
      </c>
      <c r="C17" s="17">
        <v>80</v>
      </c>
      <c r="D17" s="17">
        <v>80</v>
      </c>
    </row>
    <row r="18" spans="1:4" ht="52.8">
      <c r="A18" s="8" t="s">
        <v>24</v>
      </c>
      <c r="B18" s="9" t="s">
        <v>25</v>
      </c>
      <c r="C18" s="17">
        <v>60</v>
      </c>
      <c r="D18" s="17">
        <v>60</v>
      </c>
    </row>
    <row r="19" spans="1:4" ht="26.4">
      <c r="A19" s="8" t="s">
        <v>26</v>
      </c>
      <c r="B19" s="9" t="s">
        <v>27</v>
      </c>
      <c r="C19" s="17">
        <f>C20</f>
        <v>63.5</v>
      </c>
      <c r="D19" s="17">
        <f>D20</f>
        <v>63.5</v>
      </c>
    </row>
    <row r="20" spans="1:4" ht="26.4">
      <c r="A20" s="8" t="s">
        <v>28</v>
      </c>
      <c r="B20" s="9" t="s">
        <v>29</v>
      </c>
      <c r="C20" s="17">
        <f>C21+C23+C25+C27</f>
        <v>63.5</v>
      </c>
      <c r="D20" s="17">
        <f>D21+D23+D25+D27</f>
        <v>63.5</v>
      </c>
    </row>
    <row r="21" spans="1:4" ht="39.6">
      <c r="A21" s="8" t="s">
        <v>30</v>
      </c>
      <c r="B21" s="9" t="s">
        <v>31</v>
      </c>
      <c r="C21" s="17">
        <f>C22</f>
        <v>28.2</v>
      </c>
      <c r="D21" s="17">
        <f>D22</f>
        <v>28.2</v>
      </c>
    </row>
    <row r="22" spans="1:4" ht="66">
      <c r="A22" s="8" t="s">
        <v>32</v>
      </c>
      <c r="B22" s="9" t="s">
        <v>33</v>
      </c>
      <c r="C22" s="17">
        <v>28.2</v>
      </c>
      <c r="D22" s="17">
        <v>28.2</v>
      </c>
    </row>
    <row r="23" spans="1:4" ht="52.8">
      <c r="A23" s="8" t="s">
        <v>34</v>
      </c>
      <c r="B23" s="9" t="s">
        <v>35</v>
      </c>
      <c r="C23" s="17">
        <f>C24</f>
        <v>0.3</v>
      </c>
      <c r="D23" s="17">
        <f>D24</f>
        <v>0.3</v>
      </c>
    </row>
    <row r="24" spans="1:4" ht="79.2">
      <c r="A24" s="8" t="s">
        <v>36</v>
      </c>
      <c r="B24" s="9" t="s">
        <v>37</v>
      </c>
      <c r="C24" s="17">
        <v>0.3</v>
      </c>
      <c r="D24" s="17">
        <v>0.3</v>
      </c>
    </row>
    <row r="25" spans="1:4" ht="39.6">
      <c r="A25" s="8" t="s">
        <v>38</v>
      </c>
      <c r="B25" s="9" t="s">
        <v>39</v>
      </c>
      <c r="C25" s="17">
        <f>C26</f>
        <v>41.3</v>
      </c>
      <c r="D25" s="17">
        <f>D26</f>
        <v>41.3</v>
      </c>
    </row>
    <row r="26" spans="1:4" ht="66">
      <c r="A26" s="8" t="s">
        <v>40</v>
      </c>
      <c r="B26" s="9" t="s">
        <v>41</v>
      </c>
      <c r="C26" s="17">
        <v>41.3</v>
      </c>
      <c r="D26" s="17">
        <v>41.3</v>
      </c>
    </row>
    <row r="27" spans="1:4" ht="39.6">
      <c r="A27" s="8" t="s">
        <v>42</v>
      </c>
      <c r="B27" s="9" t="s">
        <v>43</v>
      </c>
      <c r="C27" s="17">
        <f>C28</f>
        <v>-6.3</v>
      </c>
      <c r="D27" s="17">
        <f>D28</f>
        <v>-6.3</v>
      </c>
    </row>
    <row r="28" spans="1:4" ht="66">
      <c r="A28" s="8" t="s">
        <v>44</v>
      </c>
      <c r="B28" s="9" t="s">
        <v>45</v>
      </c>
      <c r="C28" s="17">
        <v>-6.3</v>
      </c>
      <c r="D28" s="17">
        <v>-6.3</v>
      </c>
    </row>
    <row r="29" spans="1:4">
      <c r="A29" s="8" t="s">
        <v>46</v>
      </c>
      <c r="B29" s="9" t="s">
        <v>47</v>
      </c>
      <c r="C29" s="17">
        <f>C30+C35+C38+C40</f>
        <v>11110</v>
      </c>
      <c r="D29" s="17">
        <f>D30+D35+D38+D40</f>
        <v>11670</v>
      </c>
    </row>
    <row r="30" spans="1:4">
      <c r="A30" s="8" t="s">
        <v>48</v>
      </c>
      <c r="B30" s="9" t="s">
        <v>49</v>
      </c>
      <c r="C30" s="17">
        <f>C31</f>
        <v>10500</v>
      </c>
      <c r="D30" s="17">
        <f>D31</f>
        <v>11025</v>
      </c>
    </row>
    <row r="31" spans="1:4" ht="26.4">
      <c r="A31" s="8" t="s">
        <v>50</v>
      </c>
      <c r="B31" s="9" t="s">
        <v>51</v>
      </c>
      <c r="C31" s="17">
        <f>C32</f>
        <v>10500</v>
      </c>
      <c r="D31" s="17">
        <f>D32</f>
        <v>11025</v>
      </c>
    </row>
    <row r="32" spans="1:4" ht="26.4">
      <c r="A32" s="8" t="s">
        <v>52</v>
      </c>
      <c r="B32" s="9" t="s">
        <v>51</v>
      </c>
      <c r="C32" s="17">
        <v>10500</v>
      </c>
      <c r="D32" s="17">
        <v>11025</v>
      </c>
    </row>
    <row r="33" spans="1:4" ht="26.4">
      <c r="A33" s="8" t="s">
        <v>53</v>
      </c>
      <c r="B33" s="9" t="s">
        <v>54</v>
      </c>
      <c r="C33" s="17">
        <f>C34</f>
        <v>0</v>
      </c>
      <c r="D33" s="17">
        <f>D34</f>
        <v>0</v>
      </c>
    </row>
    <row r="34" spans="1:4" ht="39.6">
      <c r="A34" s="8" t="s">
        <v>55</v>
      </c>
      <c r="B34" s="9" t="s">
        <v>56</v>
      </c>
      <c r="C34" s="17">
        <v>0</v>
      </c>
      <c r="D34" s="17">
        <v>0</v>
      </c>
    </row>
    <row r="35" spans="1:4">
      <c r="A35" s="8" t="s">
        <v>57</v>
      </c>
      <c r="B35" s="9" t="s">
        <v>58</v>
      </c>
      <c r="C35" s="17">
        <f>C36+C37</f>
        <v>0</v>
      </c>
      <c r="D35" s="17">
        <f>D36+D37</f>
        <v>0</v>
      </c>
    </row>
    <row r="36" spans="1:4">
      <c r="A36" s="8" t="s">
        <v>59</v>
      </c>
      <c r="B36" s="9" t="s">
        <v>58</v>
      </c>
      <c r="C36" s="17">
        <v>0</v>
      </c>
      <c r="D36" s="17">
        <v>0</v>
      </c>
    </row>
    <row r="37" spans="1:4" ht="26.4">
      <c r="A37" s="8" t="s">
        <v>60</v>
      </c>
      <c r="B37" s="9" t="s">
        <v>61</v>
      </c>
      <c r="C37" s="17">
        <v>0</v>
      </c>
      <c r="D37" s="17">
        <v>0</v>
      </c>
    </row>
    <row r="38" spans="1:4">
      <c r="A38" s="8" t="s">
        <v>62</v>
      </c>
      <c r="B38" s="9" t="s">
        <v>63</v>
      </c>
      <c r="C38" s="17">
        <f>C39</f>
        <v>610</v>
      </c>
      <c r="D38" s="17">
        <f>D39</f>
        <v>645</v>
      </c>
    </row>
    <row r="39" spans="1:4">
      <c r="A39" s="8" t="s">
        <v>64</v>
      </c>
      <c r="B39" s="9" t="s">
        <v>63</v>
      </c>
      <c r="C39" s="17">
        <v>610</v>
      </c>
      <c r="D39" s="17">
        <v>645</v>
      </c>
    </row>
    <row r="40" spans="1:4">
      <c r="A40" s="8" t="s">
        <v>65</v>
      </c>
      <c r="B40" s="9" t="s">
        <v>66</v>
      </c>
      <c r="C40" s="17">
        <f>C41</f>
        <v>0</v>
      </c>
      <c r="D40" s="17">
        <f>D41</f>
        <v>0</v>
      </c>
    </row>
    <row r="41" spans="1:4" ht="26.4">
      <c r="A41" s="8" t="s">
        <v>67</v>
      </c>
      <c r="B41" s="9" t="s">
        <v>68</v>
      </c>
      <c r="C41" s="17">
        <v>0</v>
      </c>
      <c r="D41" s="17">
        <v>0</v>
      </c>
    </row>
    <row r="42" spans="1:4">
      <c r="A42" s="8" t="s">
        <v>69</v>
      </c>
      <c r="B42" s="9" t="s">
        <v>70</v>
      </c>
      <c r="C42" s="17">
        <f>C43</f>
        <v>1500</v>
      </c>
      <c r="D42" s="17">
        <f>D43</f>
        <v>1500</v>
      </c>
    </row>
    <row r="43" spans="1:4" ht="26.4">
      <c r="A43" s="8" t="s">
        <v>71</v>
      </c>
      <c r="B43" s="9" t="s">
        <v>72</v>
      </c>
      <c r="C43" s="17">
        <f>C44</f>
        <v>1500</v>
      </c>
      <c r="D43" s="17">
        <f>D44</f>
        <v>1500</v>
      </c>
    </row>
    <row r="44" spans="1:4" ht="26.4">
      <c r="A44" s="8" t="s">
        <v>73</v>
      </c>
      <c r="B44" s="9" t="s">
        <v>74</v>
      </c>
      <c r="C44" s="17">
        <v>1500</v>
      </c>
      <c r="D44" s="17">
        <v>1500</v>
      </c>
    </row>
    <row r="45" spans="1:4" ht="26.4">
      <c r="A45" s="8" t="s">
        <v>75</v>
      </c>
      <c r="B45" s="9" t="s">
        <v>76</v>
      </c>
      <c r="C45" s="17">
        <f>C46+C49</f>
        <v>6730</v>
      </c>
      <c r="D45" s="17">
        <f>D46+D49</f>
        <v>6780</v>
      </c>
    </row>
    <row r="46" spans="1:4" ht="52.8">
      <c r="A46" s="8" t="s">
        <v>77</v>
      </c>
      <c r="B46" s="9" t="s">
        <v>78</v>
      </c>
      <c r="C46" s="17">
        <f>C47</f>
        <v>6630</v>
      </c>
      <c r="D46" s="17">
        <f>D47</f>
        <v>6680</v>
      </c>
    </row>
    <row r="47" spans="1:4" ht="39.6">
      <c r="A47" s="8" t="s">
        <v>79</v>
      </c>
      <c r="B47" s="9" t="s">
        <v>80</v>
      </c>
      <c r="C47" s="17">
        <f>C48</f>
        <v>6630</v>
      </c>
      <c r="D47" s="17">
        <f>D48</f>
        <v>6680</v>
      </c>
    </row>
    <row r="48" spans="1:4" ht="52.8">
      <c r="A48" s="8" t="s">
        <v>81</v>
      </c>
      <c r="B48" s="9" t="s">
        <v>82</v>
      </c>
      <c r="C48" s="17">
        <f>6750-120</f>
        <v>6630</v>
      </c>
      <c r="D48" s="17">
        <f>6800-120</f>
        <v>6680</v>
      </c>
    </row>
    <row r="49" spans="1:4" ht="52.8">
      <c r="A49" s="8" t="s">
        <v>83</v>
      </c>
      <c r="B49" s="9" t="s">
        <v>84</v>
      </c>
      <c r="C49" s="17">
        <f>C50</f>
        <v>100</v>
      </c>
      <c r="D49" s="17">
        <f>D50</f>
        <v>100</v>
      </c>
    </row>
    <row r="50" spans="1:4" ht="52.8">
      <c r="A50" s="8" t="s">
        <v>85</v>
      </c>
      <c r="B50" s="9" t="s">
        <v>86</v>
      </c>
      <c r="C50" s="17">
        <f>C51</f>
        <v>100</v>
      </c>
      <c r="D50" s="17">
        <f>D51</f>
        <v>100</v>
      </c>
    </row>
    <row r="51" spans="1:4" ht="39.6">
      <c r="A51" s="8" t="s">
        <v>87</v>
      </c>
      <c r="B51" s="9" t="s">
        <v>88</v>
      </c>
      <c r="C51" s="17">
        <v>100</v>
      </c>
      <c r="D51" s="17">
        <v>100</v>
      </c>
    </row>
    <row r="52" spans="1:4">
      <c r="A52" s="8" t="s">
        <v>89</v>
      </c>
      <c r="B52" s="9" t="s">
        <v>90</v>
      </c>
      <c r="C52" s="17">
        <f>C53</f>
        <v>60.8</v>
      </c>
      <c r="D52" s="17">
        <f>D53</f>
        <v>60.8</v>
      </c>
    </row>
    <row r="53" spans="1:4">
      <c r="A53" s="8" t="s">
        <v>91</v>
      </c>
      <c r="B53" s="9" t="s">
        <v>92</v>
      </c>
      <c r="C53" s="17">
        <f>C54+C55+C56</f>
        <v>60.8</v>
      </c>
      <c r="D53" s="17">
        <f>D54+D55+D56</f>
        <v>60.8</v>
      </c>
    </row>
    <row r="54" spans="1:4">
      <c r="A54" s="8" t="s">
        <v>93</v>
      </c>
      <c r="B54" s="9" t="s">
        <v>94</v>
      </c>
      <c r="C54" s="17">
        <v>51.8</v>
      </c>
      <c r="D54" s="17">
        <v>51.8</v>
      </c>
    </row>
    <row r="55" spans="1:4">
      <c r="A55" s="8" t="s">
        <v>95</v>
      </c>
      <c r="B55" s="9" t="s">
        <v>96</v>
      </c>
      <c r="C55" s="17">
        <v>6.6</v>
      </c>
      <c r="D55" s="17">
        <v>6.6</v>
      </c>
    </row>
    <row r="56" spans="1:4">
      <c r="A56" s="8" t="s">
        <v>97</v>
      </c>
      <c r="B56" s="9" t="s">
        <v>98</v>
      </c>
      <c r="C56" s="17">
        <f>C57+C58</f>
        <v>2.4</v>
      </c>
      <c r="D56" s="17">
        <f>D57+D58</f>
        <v>2.4</v>
      </c>
    </row>
    <row r="57" spans="1:4">
      <c r="A57" s="8" t="s">
        <v>99</v>
      </c>
      <c r="B57" s="9" t="s">
        <v>100</v>
      </c>
      <c r="C57" s="17">
        <v>2.4</v>
      </c>
      <c r="D57" s="17">
        <v>2.4</v>
      </c>
    </row>
    <row r="58" spans="1:4">
      <c r="A58" s="8" t="s">
        <v>101</v>
      </c>
      <c r="B58" s="9" t="s">
        <v>102</v>
      </c>
      <c r="C58" s="17">
        <v>0</v>
      </c>
      <c r="D58" s="17">
        <v>0</v>
      </c>
    </row>
    <row r="59" spans="1:4">
      <c r="A59" s="8" t="s">
        <v>103</v>
      </c>
      <c r="B59" s="9" t="s">
        <v>104</v>
      </c>
      <c r="C59" s="17">
        <f t="shared" ref="C59:D61" si="0">C60</f>
        <v>6150</v>
      </c>
      <c r="D59" s="17">
        <f t="shared" si="0"/>
        <v>6150</v>
      </c>
    </row>
    <row r="60" spans="1:4">
      <c r="A60" s="8" t="s">
        <v>105</v>
      </c>
      <c r="B60" s="9" t="s">
        <v>106</v>
      </c>
      <c r="C60" s="17">
        <f t="shared" si="0"/>
        <v>6150</v>
      </c>
      <c r="D60" s="17">
        <f t="shared" si="0"/>
        <v>6150</v>
      </c>
    </row>
    <row r="61" spans="1:4">
      <c r="A61" s="8" t="s">
        <v>107</v>
      </c>
      <c r="B61" s="9" t="s">
        <v>108</v>
      </c>
      <c r="C61" s="17">
        <f t="shared" si="0"/>
        <v>6150</v>
      </c>
      <c r="D61" s="17">
        <f t="shared" si="0"/>
        <v>6150</v>
      </c>
    </row>
    <row r="62" spans="1:4">
      <c r="A62" s="8" t="s">
        <v>109</v>
      </c>
      <c r="B62" s="9" t="s">
        <v>110</v>
      </c>
      <c r="C62" s="17">
        <f>6150</f>
        <v>6150</v>
      </c>
      <c r="D62" s="17">
        <f>6150</f>
        <v>6150</v>
      </c>
    </row>
    <row r="63" spans="1:4">
      <c r="A63" s="8" t="s">
        <v>111</v>
      </c>
      <c r="B63" s="9" t="s">
        <v>112</v>
      </c>
      <c r="C63" s="17">
        <f>C64+C67</f>
        <v>260</v>
      </c>
      <c r="D63" s="17">
        <f>D64+D67</f>
        <v>270</v>
      </c>
    </row>
    <row r="64" spans="1:4" ht="52.8">
      <c r="A64" s="8" t="s">
        <v>113</v>
      </c>
      <c r="B64" s="9" t="s">
        <v>114</v>
      </c>
      <c r="C64" s="17">
        <f>C65</f>
        <v>0</v>
      </c>
      <c r="D64" s="17">
        <f>D65</f>
        <v>0</v>
      </c>
    </row>
    <row r="65" spans="1:4" ht="52.8">
      <c r="A65" s="8" t="s">
        <v>115</v>
      </c>
      <c r="B65" s="9" t="s">
        <v>116</v>
      </c>
      <c r="C65" s="17">
        <f>C66</f>
        <v>0</v>
      </c>
      <c r="D65" s="17">
        <f>D66</f>
        <v>0</v>
      </c>
    </row>
    <row r="66" spans="1:4" ht="52.8">
      <c r="A66" s="8" t="s">
        <v>117</v>
      </c>
      <c r="B66" s="9" t="s">
        <v>118</v>
      </c>
      <c r="C66" s="17">
        <v>0</v>
      </c>
      <c r="D66" s="17">
        <v>0</v>
      </c>
    </row>
    <row r="67" spans="1:4" ht="26.4">
      <c r="A67" s="8" t="s">
        <v>119</v>
      </c>
      <c r="B67" s="9" t="s">
        <v>120</v>
      </c>
      <c r="C67" s="17">
        <f>C68</f>
        <v>260</v>
      </c>
      <c r="D67" s="17">
        <f>D68</f>
        <v>270</v>
      </c>
    </row>
    <row r="68" spans="1:4" ht="26.4">
      <c r="A68" s="8" t="s">
        <v>121</v>
      </c>
      <c r="B68" s="9" t="s">
        <v>122</v>
      </c>
      <c r="C68" s="17">
        <f>C69</f>
        <v>260</v>
      </c>
      <c r="D68" s="17">
        <f>D69</f>
        <v>270</v>
      </c>
    </row>
    <row r="69" spans="1:4" ht="39.6">
      <c r="A69" s="8" t="s">
        <v>123</v>
      </c>
      <c r="B69" s="9" t="s">
        <v>124</v>
      </c>
      <c r="C69" s="17">
        <v>260</v>
      </c>
      <c r="D69" s="17">
        <v>270</v>
      </c>
    </row>
    <row r="70" spans="1:4">
      <c r="A70" s="8" t="s">
        <v>125</v>
      </c>
      <c r="B70" s="9" t="s">
        <v>126</v>
      </c>
      <c r="C70" s="17">
        <f>C71+C90+C92+C97+C103</f>
        <v>263.10000000000002</v>
      </c>
      <c r="D70" s="17">
        <f>D71+D90+D92+D97+D103</f>
        <v>263.10000000000002</v>
      </c>
    </row>
    <row r="71" spans="1:4" ht="26.4">
      <c r="A71" s="8" t="s">
        <v>127</v>
      </c>
      <c r="B71" s="9" t="s">
        <v>128</v>
      </c>
      <c r="C71" s="17">
        <f>C72+C74+C76+C78+C80+C82+C84+C86+C88</f>
        <v>87.300000000000011</v>
      </c>
      <c r="D71" s="17">
        <f>D72+D74+D76+D78+D80+D82+D84+D86+D88</f>
        <v>87.300000000000011</v>
      </c>
    </row>
    <row r="72" spans="1:4" ht="39.6">
      <c r="A72" s="8" t="s">
        <v>129</v>
      </c>
      <c r="B72" s="9" t="s">
        <v>130</v>
      </c>
      <c r="C72" s="17">
        <f>C73</f>
        <v>0.1</v>
      </c>
      <c r="D72" s="17">
        <f>D73</f>
        <v>0.1</v>
      </c>
    </row>
    <row r="73" spans="1:4" ht="52.8">
      <c r="A73" s="8" t="s">
        <v>131</v>
      </c>
      <c r="B73" s="9" t="s">
        <v>132</v>
      </c>
      <c r="C73" s="17">
        <v>0.1</v>
      </c>
      <c r="D73" s="17">
        <v>0.1</v>
      </c>
    </row>
    <row r="74" spans="1:4" ht="52.8">
      <c r="A74" s="8" t="s">
        <v>133</v>
      </c>
      <c r="B74" s="9" t="s">
        <v>134</v>
      </c>
      <c r="C74" s="17">
        <f>C75</f>
        <v>14.2</v>
      </c>
      <c r="D74" s="17">
        <f>D75</f>
        <v>14.2</v>
      </c>
    </row>
    <row r="75" spans="1:4" ht="66">
      <c r="A75" s="8" t="s">
        <v>135</v>
      </c>
      <c r="B75" s="9" t="s">
        <v>136</v>
      </c>
      <c r="C75" s="17">
        <v>14.2</v>
      </c>
      <c r="D75" s="17">
        <v>14.2</v>
      </c>
    </row>
    <row r="76" spans="1:4" ht="39.6">
      <c r="A76" s="8" t="s">
        <v>137</v>
      </c>
      <c r="B76" s="9" t="s">
        <v>138</v>
      </c>
      <c r="C76" s="17">
        <f>C77</f>
        <v>2.2000000000000002</v>
      </c>
      <c r="D76" s="17">
        <f>D77</f>
        <v>2.2000000000000002</v>
      </c>
    </row>
    <row r="77" spans="1:4" ht="52.8">
      <c r="A77" s="8" t="s">
        <v>139</v>
      </c>
      <c r="B77" s="9" t="s">
        <v>140</v>
      </c>
      <c r="C77" s="17">
        <v>2.2000000000000002</v>
      </c>
      <c r="D77" s="17">
        <v>2.2000000000000002</v>
      </c>
    </row>
    <row r="78" spans="1:4" ht="39.6">
      <c r="A78" s="8" t="s">
        <v>141</v>
      </c>
      <c r="B78" s="9" t="s">
        <v>142</v>
      </c>
      <c r="C78" s="17">
        <f>C79</f>
        <v>22</v>
      </c>
      <c r="D78" s="17">
        <f>D79</f>
        <v>22</v>
      </c>
    </row>
    <row r="79" spans="1:4" ht="52.8">
      <c r="A79" s="8" t="s">
        <v>143</v>
      </c>
      <c r="B79" s="9" t="s">
        <v>144</v>
      </c>
      <c r="C79" s="17">
        <v>22</v>
      </c>
      <c r="D79" s="17">
        <v>22</v>
      </c>
    </row>
    <row r="80" spans="1:4" ht="39.6">
      <c r="A80" s="8" t="s">
        <v>145</v>
      </c>
      <c r="B80" s="9" t="s">
        <v>146</v>
      </c>
      <c r="C80" s="17">
        <f>C81</f>
        <v>21.5</v>
      </c>
      <c r="D80" s="17">
        <f>D81</f>
        <v>21.5</v>
      </c>
    </row>
    <row r="81" spans="1:4" ht="52.8">
      <c r="A81" s="8" t="s">
        <v>147</v>
      </c>
      <c r="B81" s="9" t="s">
        <v>148</v>
      </c>
      <c r="C81" s="17">
        <v>21.5</v>
      </c>
      <c r="D81" s="17">
        <v>21.5</v>
      </c>
    </row>
    <row r="82" spans="1:4" ht="39.6">
      <c r="A82" s="8" t="s">
        <v>149</v>
      </c>
      <c r="B82" s="9" t="s">
        <v>150</v>
      </c>
      <c r="C82" s="17">
        <f>C83</f>
        <v>4</v>
      </c>
      <c r="D82" s="17">
        <f>D83</f>
        <v>4</v>
      </c>
    </row>
    <row r="83" spans="1:4" ht="66">
      <c r="A83" s="8" t="s">
        <v>151</v>
      </c>
      <c r="B83" s="9" t="s">
        <v>152</v>
      </c>
      <c r="C83" s="17">
        <v>4</v>
      </c>
      <c r="D83" s="17">
        <v>4</v>
      </c>
    </row>
    <row r="84" spans="1:4" ht="39.6">
      <c r="A84" s="8" t="s">
        <v>153</v>
      </c>
      <c r="B84" s="9" t="s">
        <v>154</v>
      </c>
      <c r="C84" s="17">
        <f>C85</f>
        <v>3.2</v>
      </c>
      <c r="D84" s="17">
        <f>D85</f>
        <v>3.2</v>
      </c>
    </row>
    <row r="85" spans="1:4" ht="52.8">
      <c r="A85" s="8" t="s">
        <v>155</v>
      </c>
      <c r="B85" s="9" t="s">
        <v>156</v>
      </c>
      <c r="C85" s="17">
        <v>3.2</v>
      </c>
      <c r="D85" s="17">
        <v>3.2</v>
      </c>
    </row>
    <row r="86" spans="1:4" ht="39.6">
      <c r="A86" s="8" t="s">
        <v>157</v>
      </c>
      <c r="B86" s="9" t="s">
        <v>158</v>
      </c>
      <c r="C86" s="17">
        <f>C87</f>
        <v>1.5</v>
      </c>
      <c r="D86" s="17">
        <f>D87</f>
        <v>1.5</v>
      </c>
    </row>
    <row r="87" spans="1:4" ht="52.8">
      <c r="A87" s="8" t="s">
        <v>159</v>
      </c>
      <c r="B87" s="9" t="s">
        <v>160</v>
      </c>
      <c r="C87" s="17">
        <v>1.5</v>
      </c>
      <c r="D87" s="17">
        <v>1.5</v>
      </c>
    </row>
    <row r="88" spans="1:4" ht="39.6">
      <c r="A88" s="8" t="s">
        <v>161</v>
      </c>
      <c r="B88" s="9" t="s">
        <v>162</v>
      </c>
      <c r="C88" s="17">
        <f>C89</f>
        <v>18.600000000000001</v>
      </c>
      <c r="D88" s="17">
        <f>D89</f>
        <v>18.600000000000001</v>
      </c>
    </row>
    <row r="89" spans="1:4" ht="52.8">
      <c r="A89" s="8" t="s">
        <v>163</v>
      </c>
      <c r="B89" s="9" t="s">
        <v>164</v>
      </c>
      <c r="C89" s="17">
        <v>18.600000000000001</v>
      </c>
      <c r="D89" s="17">
        <v>18.600000000000001</v>
      </c>
    </row>
    <row r="90" spans="1:4" ht="26.4">
      <c r="A90" s="8" t="s">
        <v>165</v>
      </c>
      <c r="B90" s="9" t="s">
        <v>166</v>
      </c>
      <c r="C90" s="17">
        <f>C91</f>
        <v>0</v>
      </c>
      <c r="D90" s="17">
        <f>D91</f>
        <v>0</v>
      </c>
    </row>
    <row r="91" spans="1:4" ht="26.4">
      <c r="A91" s="8" t="s">
        <v>167</v>
      </c>
      <c r="B91" s="9" t="s">
        <v>168</v>
      </c>
      <c r="C91" s="17">
        <v>0</v>
      </c>
      <c r="D91" s="17">
        <v>0</v>
      </c>
    </row>
    <row r="92" spans="1:4" ht="66">
      <c r="A92" s="8" t="s">
        <v>169</v>
      </c>
      <c r="B92" s="9" t="s">
        <v>170</v>
      </c>
      <c r="C92" s="17">
        <f>C93+C95</f>
        <v>99</v>
      </c>
      <c r="D92" s="17">
        <f>D93+D95</f>
        <v>99</v>
      </c>
    </row>
    <row r="93" spans="1:4" ht="39.6">
      <c r="A93" s="8" t="s">
        <v>171</v>
      </c>
      <c r="B93" s="9" t="s">
        <v>172</v>
      </c>
      <c r="C93" s="17">
        <f>C94</f>
        <v>0</v>
      </c>
      <c r="D93" s="17">
        <f>D94</f>
        <v>0</v>
      </c>
    </row>
    <row r="94" spans="1:4" ht="39.6">
      <c r="A94" s="8" t="s">
        <v>173</v>
      </c>
      <c r="B94" s="9" t="s">
        <v>174</v>
      </c>
      <c r="C94" s="17">
        <v>0</v>
      </c>
      <c r="D94" s="17">
        <v>0</v>
      </c>
    </row>
    <row r="95" spans="1:4" ht="52.8">
      <c r="A95" s="8" t="s">
        <v>175</v>
      </c>
      <c r="B95" s="9" t="s">
        <v>176</v>
      </c>
      <c r="C95" s="17">
        <f>C96</f>
        <v>99</v>
      </c>
      <c r="D95" s="17">
        <f>D96</f>
        <v>99</v>
      </c>
    </row>
    <row r="96" spans="1:4" ht="39.6">
      <c r="A96" s="8" t="s">
        <v>177</v>
      </c>
      <c r="B96" s="9" t="s">
        <v>178</v>
      </c>
      <c r="C96" s="17">
        <v>99</v>
      </c>
      <c r="D96" s="17">
        <v>99</v>
      </c>
    </row>
    <row r="97" spans="1:4">
      <c r="A97" s="8" t="s">
        <v>179</v>
      </c>
      <c r="B97" s="9" t="s">
        <v>180</v>
      </c>
      <c r="C97" s="17">
        <f>C98+C100</f>
        <v>19.100000000000001</v>
      </c>
      <c r="D97" s="17">
        <f>D98+D100</f>
        <v>19.100000000000001</v>
      </c>
    </row>
    <row r="98" spans="1:4" ht="52.8">
      <c r="A98" s="8" t="s">
        <v>181</v>
      </c>
      <c r="B98" s="9" t="s">
        <v>182</v>
      </c>
      <c r="C98" s="17">
        <f>C99</f>
        <v>0</v>
      </c>
      <c r="D98" s="17">
        <f>D99</f>
        <v>0</v>
      </c>
    </row>
    <row r="99" spans="1:4" ht="39.6">
      <c r="A99" s="8" t="s">
        <v>183</v>
      </c>
      <c r="B99" s="9" t="s">
        <v>184</v>
      </c>
      <c r="C99" s="17">
        <v>0</v>
      </c>
      <c r="D99" s="17">
        <v>0</v>
      </c>
    </row>
    <row r="100" spans="1:4" ht="39.6">
      <c r="A100" s="8" t="s">
        <v>185</v>
      </c>
      <c r="B100" s="9" t="s">
        <v>186</v>
      </c>
      <c r="C100" s="17">
        <f>C101+C102</f>
        <v>19.100000000000001</v>
      </c>
      <c r="D100" s="17">
        <f>D101+D102</f>
        <v>19.100000000000001</v>
      </c>
    </row>
    <row r="101" spans="1:4" ht="39.6">
      <c r="A101" s="8" t="s">
        <v>187</v>
      </c>
      <c r="B101" s="9" t="s">
        <v>188</v>
      </c>
      <c r="C101" s="17">
        <v>0</v>
      </c>
      <c r="D101" s="17">
        <v>0</v>
      </c>
    </row>
    <row r="102" spans="1:4" ht="39.6">
      <c r="A102" s="8" t="s">
        <v>189</v>
      </c>
      <c r="B102" s="9" t="s">
        <v>190</v>
      </c>
      <c r="C102" s="17">
        <v>19.100000000000001</v>
      </c>
      <c r="D102" s="17">
        <v>19.100000000000001</v>
      </c>
    </row>
    <row r="103" spans="1:4">
      <c r="A103" s="8" t="s">
        <v>191</v>
      </c>
      <c r="B103" s="9" t="s">
        <v>192</v>
      </c>
      <c r="C103" s="17">
        <f>C104</f>
        <v>57.7</v>
      </c>
      <c r="D103" s="17">
        <f>D104</f>
        <v>57.7</v>
      </c>
    </row>
    <row r="104" spans="1:4" ht="66">
      <c r="A104" s="8" t="s">
        <v>193</v>
      </c>
      <c r="B104" s="9" t="s">
        <v>194</v>
      </c>
      <c r="C104" s="17">
        <v>57.7</v>
      </c>
      <c r="D104" s="17">
        <v>57.7</v>
      </c>
    </row>
    <row r="105" spans="1:4">
      <c r="A105" s="8" t="s">
        <v>195</v>
      </c>
      <c r="B105" s="9" t="s">
        <v>196</v>
      </c>
      <c r="C105" s="17">
        <f>C106+C108</f>
        <v>1</v>
      </c>
      <c r="D105" s="17">
        <f>D106+D108</f>
        <v>1</v>
      </c>
    </row>
    <row r="106" spans="1:4">
      <c r="A106" s="8" t="s">
        <v>197</v>
      </c>
      <c r="B106" s="9" t="s">
        <v>198</v>
      </c>
      <c r="C106" s="17">
        <f>C107</f>
        <v>0</v>
      </c>
      <c r="D106" s="17">
        <f>D107</f>
        <v>0</v>
      </c>
    </row>
    <row r="107" spans="1:4">
      <c r="A107" s="8" t="s">
        <v>199</v>
      </c>
      <c r="B107" s="9" t="s">
        <v>200</v>
      </c>
      <c r="C107" s="17">
        <v>0</v>
      </c>
      <c r="D107" s="17">
        <v>0</v>
      </c>
    </row>
    <row r="108" spans="1:4">
      <c r="A108" s="8" t="s">
        <v>201</v>
      </c>
      <c r="B108" s="9" t="s">
        <v>202</v>
      </c>
      <c r="C108" s="17">
        <f>C109</f>
        <v>1</v>
      </c>
      <c r="D108" s="17">
        <f>D109</f>
        <v>1</v>
      </c>
    </row>
    <row r="109" spans="1:4">
      <c r="A109" s="8" t="s">
        <v>203</v>
      </c>
      <c r="B109" s="9" t="s">
        <v>204</v>
      </c>
      <c r="C109" s="17">
        <v>1</v>
      </c>
      <c r="D109" s="17">
        <v>1</v>
      </c>
    </row>
    <row r="110" spans="1:4">
      <c r="A110" s="8" t="s">
        <v>205</v>
      </c>
      <c r="B110" s="9" t="s">
        <v>206</v>
      </c>
      <c r="C110" s="17">
        <f>C111+C152</f>
        <v>698090.9</v>
      </c>
      <c r="D110" s="17">
        <f>D111+D152</f>
        <v>576189.6</v>
      </c>
    </row>
    <row r="111" spans="1:4" ht="26.4">
      <c r="A111" s="8" t="s">
        <v>207</v>
      </c>
      <c r="B111" s="9" t="s">
        <v>208</v>
      </c>
      <c r="C111" s="17">
        <f>C112+C117+C134+C145</f>
        <v>698090.9</v>
      </c>
      <c r="D111" s="17">
        <f>D112+D117+D134+D145</f>
        <v>576189.6</v>
      </c>
    </row>
    <row r="112" spans="1:4">
      <c r="A112" s="8" t="s">
        <v>209</v>
      </c>
      <c r="B112" s="9" t="s">
        <v>210</v>
      </c>
      <c r="C112" s="17">
        <f>C113+C115</f>
        <v>102463</v>
      </c>
      <c r="D112" s="17">
        <f>D113+D115</f>
        <v>102147.8</v>
      </c>
    </row>
    <row r="113" spans="1:4">
      <c r="A113" s="8" t="s">
        <v>211</v>
      </c>
      <c r="B113" s="9" t="s">
        <v>212</v>
      </c>
      <c r="C113" s="17">
        <f>C114</f>
        <v>102463</v>
      </c>
      <c r="D113" s="17">
        <f>D114</f>
        <v>102147.8</v>
      </c>
    </row>
    <row r="114" spans="1:4" ht="26.4">
      <c r="A114" s="8" t="s">
        <v>213</v>
      </c>
      <c r="B114" s="9" t="s">
        <v>214</v>
      </c>
      <c r="C114" s="17">
        <v>102463</v>
      </c>
      <c r="D114" s="17">
        <v>102147.8</v>
      </c>
    </row>
    <row r="115" spans="1:4">
      <c r="A115" s="8" t="s">
        <v>215</v>
      </c>
      <c r="B115" s="9" t="s">
        <v>216</v>
      </c>
      <c r="C115" s="17">
        <f>C116</f>
        <v>0</v>
      </c>
      <c r="D115" s="17">
        <f>D116</f>
        <v>0</v>
      </c>
    </row>
    <row r="116" spans="1:4" ht="26.4">
      <c r="A116" s="8" t="s">
        <v>217</v>
      </c>
      <c r="B116" s="9" t="s">
        <v>218</v>
      </c>
      <c r="C116" s="17">
        <v>0</v>
      </c>
      <c r="D116" s="17">
        <v>0</v>
      </c>
    </row>
    <row r="117" spans="1:4">
      <c r="A117" s="8" t="s">
        <v>219</v>
      </c>
      <c r="B117" s="9" t="s">
        <v>220</v>
      </c>
      <c r="C117" s="17">
        <f>C118+C120+C122+C124+C128+C130+C132+C126</f>
        <v>194672.40000000002</v>
      </c>
      <c r="D117" s="17">
        <f>D118+D120+D122+D124+D128+D130+D132+D126</f>
        <v>113535.2</v>
      </c>
    </row>
    <row r="118" spans="1:4" ht="26.4">
      <c r="A118" s="8" t="s">
        <v>221</v>
      </c>
      <c r="B118" s="9" t="s">
        <v>222</v>
      </c>
      <c r="C118" s="17">
        <f>C119</f>
        <v>0</v>
      </c>
      <c r="D118" s="17">
        <f>D119</f>
        <v>0</v>
      </c>
    </row>
    <row r="119" spans="1:4" ht="26.4">
      <c r="A119" s="8" t="s">
        <v>223</v>
      </c>
      <c r="B119" s="9" t="s">
        <v>224</v>
      </c>
      <c r="C119" s="17">
        <v>0</v>
      </c>
      <c r="D119" s="17">
        <f>141882.6-141882.6</f>
        <v>0</v>
      </c>
    </row>
    <row r="120" spans="1:4" ht="26.4">
      <c r="A120" s="8" t="s">
        <v>225</v>
      </c>
      <c r="B120" s="9" t="s">
        <v>226</v>
      </c>
      <c r="C120" s="17">
        <f>C121</f>
        <v>0</v>
      </c>
      <c r="D120" s="17">
        <f>D121</f>
        <v>0</v>
      </c>
    </row>
    <row r="121" spans="1:4" ht="39.6">
      <c r="A121" s="8" t="s">
        <v>227</v>
      </c>
      <c r="B121" s="9" t="s">
        <v>228</v>
      </c>
      <c r="C121" s="17">
        <v>0</v>
      </c>
      <c r="D121" s="17">
        <v>0</v>
      </c>
    </row>
    <row r="122" spans="1:4" ht="39.6">
      <c r="A122" s="8" t="s">
        <v>229</v>
      </c>
      <c r="B122" s="9" t="s">
        <v>230</v>
      </c>
      <c r="C122" s="17">
        <f>C123</f>
        <v>0</v>
      </c>
      <c r="D122" s="17">
        <f>D123</f>
        <v>0</v>
      </c>
    </row>
    <row r="123" spans="1:4" ht="39.6">
      <c r="A123" s="8" t="s">
        <v>231</v>
      </c>
      <c r="B123" s="9" t="s">
        <v>232</v>
      </c>
      <c r="C123" s="17">
        <v>0</v>
      </c>
      <c r="D123" s="17">
        <v>0</v>
      </c>
    </row>
    <row r="124" spans="1:4" ht="39.6">
      <c r="A124" s="8" t="s">
        <v>233</v>
      </c>
      <c r="B124" s="9" t="s">
        <v>234</v>
      </c>
      <c r="C124" s="17">
        <f>C125</f>
        <v>0</v>
      </c>
      <c r="D124" s="17">
        <f>D125</f>
        <v>0</v>
      </c>
    </row>
    <row r="125" spans="1:4" ht="39.6">
      <c r="A125" s="8" t="s">
        <v>235</v>
      </c>
      <c r="B125" s="9" t="s">
        <v>236</v>
      </c>
      <c r="C125" s="17">
        <v>0</v>
      </c>
      <c r="D125" s="17">
        <v>0</v>
      </c>
    </row>
    <row r="126" spans="1:4" ht="26.4">
      <c r="A126" s="11" t="s">
        <v>237</v>
      </c>
      <c r="B126" s="12" t="s">
        <v>238</v>
      </c>
      <c r="C126" s="17">
        <f>C127</f>
        <v>0</v>
      </c>
      <c r="D126" s="17">
        <f>D127</f>
        <v>0</v>
      </c>
    </row>
    <row r="127" spans="1:4" ht="28.2">
      <c r="A127" s="11" t="s">
        <v>239</v>
      </c>
      <c r="B127" s="13" t="s">
        <v>240</v>
      </c>
      <c r="C127" s="17">
        <v>0</v>
      </c>
      <c r="D127" s="17">
        <v>0</v>
      </c>
    </row>
    <row r="128" spans="1:4">
      <c r="A128" s="8" t="s">
        <v>241</v>
      </c>
      <c r="B128" s="9" t="s">
        <v>242</v>
      </c>
      <c r="C128" s="17">
        <f>C129</f>
        <v>0</v>
      </c>
      <c r="D128" s="17">
        <f>D129</f>
        <v>0</v>
      </c>
    </row>
    <row r="129" spans="1:4" ht="26.4">
      <c r="A129" s="8" t="s">
        <v>243</v>
      </c>
      <c r="B129" s="9" t="s">
        <v>244</v>
      </c>
      <c r="C129" s="17">
        <v>0</v>
      </c>
      <c r="D129" s="17">
        <v>0</v>
      </c>
    </row>
    <row r="130" spans="1:4" ht="39.6">
      <c r="A130" s="8" t="s">
        <v>245</v>
      </c>
      <c r="B130" s="9" t="s">
        <v>246</v>
      </c>
      <c r="C130" s="17">
        <f>C131</f>
        <v>0</v>
      </c>
      <c r="D130" s="17">
        <f>D131</f>
        <v>0</v>
      </c>
    </row>
    <row r="131" spans="1:4" ht="39.6">
      <c r="A131" s="8" t="s">
        <v>247</v>
      </c>
      <c r="B131" s="9" t="s">
        <v>248</v>
      </c>
      <c r="C131" s="17">
        <v>0</v>
      </c>
      <c r="D131" s="17">
        <v>0</v>
      </c>
    </row>
    <row r="132" spans="1:4">
      <c r="A132" s="8" t="s">
        <v>249</v>
      </c>
      <c r="B132" s="9" t="s">
        <v>250</v>
      </c>
      <c r="C132" s="17">
        <f>C133</f>
        <v>194672.40000000002</v>
      </c>
      <c r="D132" s="17">
        <f>D133</f>
        <v>113535.2</v>
      </c>
    </row>
    <row r="133" spans="1:4">
      <c r="A133" s="8" t="s">
        <v>251</v>
      </c>
      <c r="B133" s="9" t="s">
        <v>252</v>
      </c>
      <c r="C133" s="17">
        <f>21157+62596.5+79+2441.4+4233.1+2699.6+7050+1992.8+2216.9+15275.8+20000+54930.3</f>
        <v>194672.40000000002</v>
      </c>
      <c r="D133" s="17">
        <f>21157+58803.9+78.1+2381.6+4233.1+2652.8+7050+1902.9+15275.8+62142.3-62142.3</f>
        <v>113535.2</v>
      </c>
    </row>
    <row r="134" spans="1:4">
      <c r="A134" s="8" t="s">
        <v>253</v>
      </c>
      <c r="B134" s="9" t="s">
        <v>254</v>
      </c>
      <c r="C134" s="17">
        <f>C135+C137+C139+C141+C143</f>
        <v>377793</v>
      </c>
      <c r="D134" s="17">
        <f>D135+D137+D139+D141+D143</f>
        <v>337344.1</v>
      </c>
    </row>
    <row r="135" spans="1:4" ht="26.4">
      <c r="A135" s="8" t="s">
        <v>255</v>
      </c>
      <c r="B135" s="9" t="s">
        <v>256</v>
      </c>
      <c r="C135" s="17">
        <f>C136</f>
        <v>1329.7</v>
      </c>
      <c r="D135" s="17">
        <f>D136</f>
        <v>1329.7</v>
      </c>
    </row>
    <row r="136" spans="1:4" ht="26.4">
      <c r="A136" s="8" t="s">
        <v>257</v>
      </c>
      <c r="B136" s="9" t="s">
        <v>258</v>
      </c>
      <c r="C136" s="17">
        <v>1329.7</v>
      </c>
      <c r="D136" s="17">
        <v>1329.7</v>
      </c>
    </row>
    <row r="137" spans="1:4" ht="26.4">
      <c r="A137" s="8" t="s">
        <v>259</v>
      </c>
      <c r="B137" s="9" t="s">
        <v>260</v>
      </c>
      <c r="C137" s="17">
        <f>C138</f>
        <v>12741.9</v>
      </c>
      <c r="D137" s="17">
        <f>D138</f>
        <v>12741.9</v>
      </c>
    </row>
    <row r="138" spans="1:4" ht="26.4">
      <c r="A138" s="8" t="s">
        <v>261</v>
      </c>
      <c r="B138" s="9" t="s">
        <v>262</v>
      </c>
      <c r="C138" s="17">
        <f>285.8+821.3+820.4+9282.8+818.6+421.9+0.7+24.4+290.4-24.4</f>
        <v>12741.9</v>
      </c>
      <c r="D138" s="17">
        <f>285.8+821.3+820.4+9282.8+818.6+421.9+0.7+24.4+290.4-24.4</f>
        <v>12741.9</v>
      </c>
    </row>
    <row r="139" spans="1:4" ht="39.6">
      <c r="A139" s="8" t="s">
        <v>263</v>
      </c>
      <c r="B139" s="9" t="s">
        <v>264</v>
      </c>
      <c r="C139" s="17">
        <f>C140</f>
        <v>42.7</v>
      </c>
      <c r="D139" s="17">
        <f>D140</f>
        <v>2.5</v>
      </c>
    </row>
    <row r="140" spans="1:4" ht="39.6">
      <c r="A140" s="8" t="s">
        <v>265</v>
      </c>
      <c r="B140" s="9" t="s">
        <v>266</v>
      </c>
      <c r="C140" s="17">
        <v>42.7</v>
      </c>
      <c r="D140" s="17">
        <v>2.5</v>
      </c>
    </row>
    <row r="141" spans="1:4">
      <c r="A141" s="8" t="s">
        <v>267</v>
      </c>
      <c r="B141" s="9" t="s">
        <v>268</v>
      </c>
      <c r="C141" s="17">
        <f>C142</f>
        <v>0</v>
      </c>
      <c r="D141" s="17">
        <f>D142</f>
        <v>0</v>
      </c>
    </row>
    <row r="142" spans="1:4" ht="26.4">
      <c r="A142" s="8" t="s">
        <v>269</v>
      </c>
      <c r="B142" s="9" t="s">
        <v>270</v>
      </c>
      <c r="C142" s="17">
        <v>0</v>
      </c>
      <c r="D142" s="17">
        <v>0</v>
      </c>
    </row>
    <row r="143" spans="1:4">
      <c r="A143" s="8" t="s">
        <v>271</v>
      </c>
      <c r="B143" s="9" t="s">
        <v>272</v>
      </c>
      <c r="C143" s="17">
        <f>C144</f>
        <v>363678.7</v>
      </c>
      <c r="D143" s="17">
        <f>D144</f>
        <v>323270</v>
      </c>
    </row>
    <row r="144" spans="1:4">
      <c r="A144" s="8" t="s">
        <v>273</v>
      </c>
      <c r="B144" s="9" t="s">
        <v>274</v>
      </c>
      <c r="C144" s="17">
        <f>257325.5+106353.2</f>
        <v>363678.7</v>
      </c>
      <c r="D144" s="17">
        <f>228733.8+94536.2</f>
        <v>323270</v>
      </c>
    </row>
    <row r="145" spans="1:4">
      <c r="A145" s="8" t="s">
        <v>275</v>
      </c>
      <c r="B145" s="9" t="s">
        <v>276</v>
      </c>
      <c r="C145" s="17">
        <f>C146+C148+C150</f>
        <v>23162.5</v>
      </c>
      <c r="D145" s="17">
        <f>D146+D148+D150</f>
        <v>23162.5</v>
      </c>
    </row>
    <row r="146" spans="1:4" ht="39.6">
      <c r="A146" s="8" t="s">
        <v>277</v>
      </c>
      <c r="B146" s="9" t="s">
        <v>278</v>
      </c>
      <c r="C146" s="17">
        <f>C147</f>
        <v>781.1</v>
      </c>
      <c r="D146" s="17">
        <f>D147</f>
        <v>781.1</v>
      </c>
    </row>
    <row r="147" spans="1:4" ht="39.6">
      <c r="A147" s="8" t="s">
        <v>279</v>
      </c>
      <c r="B147" s="9" t="s">
        <v>280</v>
      </c>
      <c r="C147" s="17">
        <v>781.1</v>
      </c>
      <c r="D147" s="17">
        <v>781.1</v>
      </c>
    </row>
    <row r="148" spans="1:4" ht="39.6">
      <c r="A148" s="8" t="s">
        <v>281</v>
      </c>
      <c r="B148" s="9" t="s">
        <v>282</v>
      </c>
      <c r="C148" s="17">
        <f>C149</f>
        <v>22381.4</v>
      </c>
      <c r="D148" s="17">
        <f>D149</f>
        <v>22381.4</v>
      </c>
    </row>
    <row r="149" spans="1:4" ht="39.6">
      <c r="A149" s="8" t="s">
        <v>283</v>
      </c>
      <c r="B149" s="9" t="s">
        <v>284</v>
      </c>
      <c r="C149" s="17">
        <v>22381.4</v>
      </c>
      <c r="D149" s="17">
        <v>22381.4</v>
      </c>
    </row>
    <row r="150" spans="1:4">
      <c r="A150" s="8" t="s">
        <v>285</v>
      </c>
      <c r="B150" s="9" t="s">
        <v>286</v>
      </c>
      <c r="C150" s="17">
        <f>C151</f>
        <v>0</v>
      </c>
      <c r="D150" s="17">
        <f>D151</f>
        <v>0</v>
      </c>
    </row>
    <row r="151" spans="1:4">
      <c r="A151" s="8" t="s">
        <v>287</v>
      </c>
      <c r="B151" s="9" t="s">
        <v>288</v>
      </c>
      <c r="C151" s="17">
        <v>0</v>
      </c>
      <c r="D151" s="17">
        <v>0</v>
      </c>
    </row>
    <row r="152" spans="1:4">
      <c r="A152" s="8" t="s">
        <v>289</v>
      </c>
      <c r="B152" s="9" t="s">
        <v>290</v>
      </c>
      <c r="C152" s="17">
        <f>C153</f>
        <v>0</v>
      </c>
      <c r="D152" s="17">
        <f>D153</f>
        <v>0</v>
      </c>
    </row>
    <row r="153" spans="1:4">
      <c r="A153" s="8" t="s">
        <v>291</v>
      </c>
      <c r="B153" s="9" t="s">
        <v>292</v>
      </c>
      <c r="C153" s="17">
        <f>C154</f>
        <v>0</v>
      </c>
      <c r="D153" s="17">
        <f>D154</f>
        <v>0</v>
      </c>
    </row>
    <row r="154" spans="1:4">
      <c r="A154" s="8" t="s">
        <v>293</v>
      </c>
      <c r="B154" s="9" t="s">
        <v>292</v>
      </c>
      <c r="C154" s="17">
        <v>0</v>
      </c>
      <c r="D154" s="17">
        <v>0</v>
      </c>
    </row>
  </sheetData>
  <autoFilter ref="B9:B154"/>
  <mergeCells count="13">
    <mergeCell ref="B6:D6"/>
    <mergeCell ref="B1:D1"/>
    <mergeCell ref="B2:D2"/>
    <mergeCell ref="B3:D3"/>
    <mergeCell ref="B4:D4"/>
    <mergeCell ref="B5:D5"/>
    <mergeCell ref="E11:F11"/>
    <mergeCell ref="A7:D7"/>
    <mergeCell ref="A8:B8"/>
    <mergeCell ref="C8:D8"/>
    <mergeCell ref="A9:A10"/>
    <mergeCell ref="B9:B10"/>
    <mergeCell ref="C9:D9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прил.2</vt:lpstr>
      <vt:lpstr>прил.3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2021-11-10T02:35:29Z</cp:lastPrinted>
  <dcterms:created xsi:type="dcterms:W3CDTF">2021-01-21T02:45:43Z</dcterms:created>
  <dcterms:modified xsi:type="dcterms:W3CDTF">2021-11-17T06:43:21Z</dcterms:modified>
</cp:coreProperties>
</file>